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-105" yWindow="-105" windowWidth="23250" windowHeight="12570"/>
  </bookViews>
  <sheets>
    <sheet name="I0228_1127024000399_2_0_69_0" sheetId="1" r:id="rId1"/>
  </sheets>
  <externalReferences>
    <externalReference r:id="rId2"/>
  </externalReferences>
  <definedNames>
    <definedName name="_xlnm._FilterDatabase" localSheetId="0" hidden="1">I0228_1127024000399_2_0_69_0!$A$13:$CT$98</definedName>
    <definedName name="_xlnm.Print_Titles" localSheetId="0">I0228_1127024000399_2_0_69_0!$A:$B,I0228_1127024000399_2_0_69_0!$10:$12</definedName>
    <definedName name="_xlnm.Print_Area" localSheetId="0">I0228_1127024000399_2_0_69_0!$A$1:$CQ$86</definedName>
  </definedNames>
  <calcPr calcId="162913"/>
</workbook>
</file>

<file path=xl/calcChain.xml><?xml version="1.0" encoding="utf-8"?>
<calcChain xmlns="http://schemas.openxmlformats.org/spreadsheetml/2006/main">
  <c r="CH25" i="1" l="1"/>
  <c r="CI25" i="1"/>
  <c r="CJ25" i="1"/>
  <c r="CK25" i="1"/>
  <c r="CG26" i="1"/>
  <c r="CH26" i="1"/>
  <c r="CI26" i="1"/>
  <c r="CJ26" i="1"/>
  <c r="CK26" i="1"/>
  <c r="CG27" i="1"/>
  <c r="CH27" i="1"/>
  <c r="CI27" i="1"/>
  <c r="CJ27" i="1"/>
  <c r="CK27" i="1"/>
  <c r="CG29" i="1"/>
  <c r="CH29" i="1"/>
  <c r="CI29" i="1"/>
  <c r="CJ29" i="1"/>
  <c r="CK29" i="1"/>
  <c r="CG30" i="1"/>
  <c r="CH30" i="1"/>
  <c r="CI30" i="1"/>
  <c r="CJ30" i="1"/>
  <c r="CK30" i="1"/>
  <c r="CG32" i="1"/>
  <c r="CH32" i="1"/>
  <c r="CI32" i="1"/>
  <c r="CJ32" i="1"/>
  <c r="CK32" i="1"/>
  <c r="CG33" i="1"/>
  <c r="CH33" i="1"/>
  <c r="CI33" i="1"/>
  <c r="CJ33" i="1"/>
  <c r="CK33" i="1"/>
  <c r="CG34" i="1"/>
  <c r="CH34" i="1"/>
  <c r="CI34" i="1"/>
  <c r="CJ34" i="1"/>
  <c r="CK34" i="1"/>
  <c r="CG35" i="1"/>
  <c r="CH35" i="1"/>
  <c r="CI35" i="1"/>
  <c r="CJ35" i="1"/>
  <c r="CK35" i="1"/>
  <c r="CG37" i="1"/>
  <c r="CH37" i="1"/>
  <c r="CI37" i="1"/>
  <c r="CJ37" i="1"/>
  <c r="CK37" i="1"/>
  <c r="CG38" i="1"/>
  <c r="CH38" i="1"/>
  <c r="CI38" i="1"/>
  <c r="CJ38" i="1"/>
  <c r="CK38" i="1"/>
  <c r="CH42" i="1"/>
  <c r="CI42" i="1"/>
  <c r="CJ42" i="1"/>
  <c r="CK42" i="1"/>
  <c r="CH43" i="1"/>
  <c r="CI43" i="1"/>
  <c r="CJ43" i="1"/>
  <c r="CK43" i="1"/>
  <c r="CH45" i="1"/>
  <c r="CI45" i="1"/>
  <c r="CJ45" i="1"/>
  <c r="CK45" i="1"/>
  <c r="CH46" i="1"/>
  <c r="CI46" i="1"/>
  <c r="CJ46" i="1"/>
  <c r="CK46" i="1"/>
  <c r="CH47" i="1"/>
  <c r="CI47" i="1"/>
  <c r="CJ47" i="1"/>
  <c r="CK47" i="1"/>
  <c r="CH48" i="1"/>
  <c r="CI48" i="1"/>
  <c r="CJ48" i="1"/>
  <c r="CK48" i="1"/>
  <c r="CH51" i="1"/>
  <c r="CI51" i="1"/>
  <c r="CJ51" i="1"/>
  <c r="CK51" i="1"/>
  <c r="CH52" i="1"/>
  <c r="CI52" i="1"/>
  <c r="CJ52" i="1"/>
  <c r="CK52" i="1"/>
  <c r="CH53" i="1"/>
  <c r="CI53" i="1"/>
  <c r="CJ53" i="1"/>
  <c r="CK53" i="1"/>
  <c r="CH55" i="1"/>
  <c r="CI55" i="1"/>
  <c r="CJ55" i="1"/>
  <c r="CK55" i="1"/>
  <c r="CH56" i="1"/>
  <c r="CI56" i="1"/>
  <c r="CJ56" i="1"/>
  <c r="CK56" i="1"/>
  <c r="CH57" i="1"/>
  <c r="CI57" i="1"/>
  <c r="CJ57" i="1"/>
  <c r="CK57" i="1"/>
  <c r="CH60" i="1"/>
  <c r="CI60" i="1"/>
  <c r="CJ60" i="1"/>
  <c r="CK60" i="1"/>
  <c r="CH61" i="1"/>
  <c r="CI61" i="1"/>
  <c r="CJ61" i="1"/>
  <c r="CK61" i="1"/>
  <c r="CH62" i="1"/>
  <c r="CI62" i="1"/>
  <c r="CJ62" i="1"/>
  <c r="CK62" i="1"/>
  <c r="CH63" i="1"/>
  <c r="CI63" i="1"/>
  <c r="CJ63" i="1"/>
  <c r="CK63" i="1"/>
  <c r="CH64" i="1"/>
  <c r="CI64" i="1"/>
  <c r="CJ64" i="1"/>
  <c r="CK64" i="1"/>
  <c r="CH65" i="1"/>
  <c r="CI65" i="1"/>
  <c r="CJ65" i="1"/>
  <c r="CK65" i="1"/>
  <c r="CH66" i="1"/>
  <c r="CI66" i="1"/>
  <c r="CJ66" i="1"/>
  <c r="CK66" i="1"/>
  <c r="CH67" i="1"/>
  <c r="CI67" i="1"/>
  <c r="CJ67" i="1"/>
  <c r="CK67" i="1"/>
  <c r="CH69" i="1"/>
  <c r="CI69" i="1"/>
  <c r="CJ69" i="1"/>
  <c r="CK69" i="1"/>
  <c r="CH71" i="1"/>
  <c r="CI71" i="1"/>
  <c r="CJ71" i="1"/>
  <c r="CK71" i="1"/>
  <c r="CH72" i="1"/>
  <c r="CI72" i="1"/>
  <c r="CJ72" i="1"/>
  <c r="CK72" i="1"/>
  <c r="CH73" i="1"/>
  <c r="CI73" i="1"/>
  <c r="CJ73" i="1"/>
  <c r="CK73" i="1"/>
  <c r="CH74" i="1"/>
  <c r="CI74" i="1"/>
  <c r="CJ74" i="1"/>
  <c r="CK74" i="1"/>
  <c r="CH77" i="1"/>
  <c r="CI77" i="1"/>
  <c r="CJ77" i="1"/>
  <c r="CK77" i="1"/>
  <c r="CH78" i="1"/>
  <c r="CI78" i="1"/>
  <c r="CJ78" i="1"/>
  <c r="CK78" i="1"/>
  <c r="CH79" i="1"/>
  <c r="CI79" i="1"/>
  <c r="CJ79" i="1"/>
  <c r="CK79" i="1"/>
  <c r="CH81" i="1"/>
  <c r="CI81" i="1"/>
  <c r="CJ81" i="1"/>
  <c r="CK81" i="1"/>
  <c r="CH82" i="1"/>
  <c r="CI82" i="1"/>
  <c r="CJ82" i="1"/>
  <c r="CK82" i="1"/>
  <c r="CH83" i="1"/>
  <c r="CI83" i="1"/>
  <c r="CJ83" i="1"/>
  <c r="CK83" i="1"/>
  <c r="CG84" i="1"/>
  <c r="CH84" i="1"/>
  <c r="CI84" i="1"/>
  <c r="CJ84" i="1"/>
  <c r="CK84" i="1"/>
  <c r="CH85" i="1"/>
  <c r="CI85" i="1"/>
  <c r="CJ85" i="1"/>
  <c r="CK85" i="1"/>
  <c r="CH87" i="1"/>
  <c r="CI87" i="1"/>
  <c r="CJ87" i="1"/>
  <c r="CK87" i="1"/>
  <c r="CH88" i="1"/>
  <c r="CI88" i="1"/>
  <c r="CJ88" i="1"/>
  <c r="CK88" i="1"/>
  <c r="CH89" i="1"/>
  <c r="CI89" i="1"/>
  <c r="CJ89" i="1"/>
  <c r="CK89" i="1"/>
  <c r="CH90" i="1"/>
  <c r="CI90" i="1"/>
  <c r="CJ90" i="1"/>
  <c r="CK90" i="1"/>
  <c r="CH91" i="1"/>
  <c r="CI91" i="1"/>
  <c r="CJ91" i="1"/>
  <c r="CK91" i="1"/>
  <c r="CH92" i="1"/>
  <c r="CI92" i="1"/>
  <c r="CJ92" i="1"/>
  <c r="CK92" i="1"/>
  <c r="CH93" i="1"/>
  <c r="CI93" i="1"/>
  <c r="CJ93" i="1"/>
  <c r="CK93" i="1"/>
  <c r="CH94" i="1"/>
  <c r="CI94" i="1"/>
  <c r="CJ94" i="1"/>
  <c r="CK94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1" i="1"/>
  <c r="AH70" i="1" s="1"/>
  <c r="AH68" i="1" s="1"/>
  <c r="AG71" i="1"/>
  <c r="AG70" i="1" s="1"/>
  <c r="AG68" i="1" s="1"/>
  <c r="AF71" i="1"/>
  <c r="AF70" i="1" s="1"/>
  <c r="AF68" i="1" s="1"/>
  <c r="AE71" i="1"/>
  <c r="AE70" i="1" s="1"/>
  <c r="AE68" i="1" s="1"/>
  <c r="AH60" i="1"/>
  <c r="AH59" i="1" s="1"/>
  <c r="AH58" i="1" s="1"/>
  <c r="AG60" i="1"/>
  <c r="AG59" i="1" s="1"/>
  <c r="AG58" i="1" s="1"/>
  <c r="AF60" i="1"/>
  <c r="AF59" i="1" s="1"/>
  <c r="AF58" i="1" s="1"/>
  <c r="AE60" i="1"/>
  <c r="AE59" i="1" s="1"/>
  <c r="AE58" i="1" s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3" i="1"/>
  <c r="AG43" i="1"/>
  <c r="AF43" i="1"/>
  <c r="AE43" i="1"/>
  <c r="AH42" i="1"/>
  <c r="AG42" i="1"/>
  <c r="AF42" i="1"/>
  <c r="AE42" i="1"/>
  <c r="AE25" i="1"/>
  <c r="AE24" i="1" s="1"/>
  <c r="AE23" i="1" s="1"/>
  <c r="AE22" i="1" s="1"/>
  <c r="AE15" i="1" s="1"/>
  <c r="AF25" i="1"/>
  <c r="AF24" i="1" s="1"/>
  <c r="AF23" i="1" s="1"/>
  <c r="AF22" i="1" s="1"/>
  <c r="AF15" i="1" s="1"/>
  <c r="AG25" i="1"/>
  <c r="AG24" i="1" s="1"/>
  <c r="AG23" i="1" s="1"/>
  <c r="AG22" i="1" s="1"/>
  <c r="AG15" i="1" s="1"/>
  <c r="AH25" i="1"/>
  <c r="AH24" i="1" s="1"/>
  <c r="AH23" i="1" s="1"/>
  <c r="AH22" i="1" s="1"/>
  <c r="AH15" i="1" s="1"/>
  <c r="AC94" i="1"/>
  <c r="AB94" i="1"/>
  <c r="AA94" i="1"/>
  <c r="Z94" i="1"/>
  <c r="AC93" i="1"/>
  <c r="AB93" i="1"/>
  <c r="AA93" i="1"/>
  <c r="Z93" i="1"/>
  <c r="AC92" i="1"/>
  <c r="AB92" i="1"/>
  <c r="AA92" i="1"/>
  <c r="Z92" i="1"/>
  <c r="AC91" i="1"/>
  <c r="AB91" i="1"/>
  <c r="AA91" i="1"/>
  <c r="Z91" i="1"/>
  <c r="AC90" i="1"/>
  <c r="AB90" i="1"/>
  <c r="AA90" i="1"/>
  <c r="Z90" i="1"/>
  <c r="AC89" i="1"/>
  <c r="AB89" i="1"/>
  <c r="AA89" i="1"/>
  <c r="Z89" i="1"/>
  <c r="AC88" i="1"/>
  <c r="AB88" i="1"/>
  <c r="AA88" i="1"/>
  <c r="Z88" i="1"/>
  <c r="AC87" i="1"/>
  <c r="AB87" i="1"/>
  <c r="AA87" i="1"/>
  <c r="Z87" i="1"/>
  <c r="AC84" i="1"/>
  <c r="AB84" i="1"/>
  <c r="AA84" i="1"/>
  <c r="Z84" i="1"/>
  <c r="Y84" i="1"/>
  <c r="AC83" i="1"/>
  <c r="AB83" i="1"/>
  <c r="AA83" i="1"/>
  <c r="Z83" i="1"/>
  <c r="AC82" i="1"/>
  <c r="AB82" i="1"/>
  <c r="AA82" i="1"/>
  <c r="Z82" i="1"/>
  <c r="AC81" i="1"/>
  <c r="AB81" i="1"/>
  <c r="AA81" i="1"/>
  <c r="Z81" i="1"/>
  <c r="AC79" i="1"/>
  <c r="AB79" i="1"/>
  <c r="AA79" i="1"/>
  <c r="Z79" i="1"/>
  <c r="AC78" i="1"/>
  <c r="AB78" i="1"/>
  <c r="AA78" i="1"/>
  <c r="Z78" i="1"/>
  <c r="AC77" i="1"/>
  <c r="AB77" i="1"/>
  <c r="AA77" i="1"/>
  <c r="Z77" i="1"/>
  <c r="AC71" i="1"/>
  <c r="AC70" i="1" s="1"/>
  <c r="AC68" i="1" s="1"/>
  <c r="AB71" i="1"/>
  <c r="AB70" i="1" s="1"/>
  <c r="AB68" i="1" s="1"/>
  <c r="AA71" i="1"/>
  <c r="AA70" i="1" s="1"/>
  <c r="AA68" i="1" s="1"/>
  <c r="Z71" i="1"/>
  <c r="Z70" i="1" s="1"/>
  <c r="Z68" i="1" s="1"/>
  <c r="AC60" i="1"/>
  <c r="AC59" i="1" s="1"/>
  <c r="AC58" i="1" s="1"/>
  <c r="AB60" i="1"/>
  <c r="AB59" i="1" s="1"/>
  <c r="AB58" i="1" s="1"/>
  <c r="AA60" i="1"/>
  <c r="AA59" i="1" s="1"/>
  <c r="AA58" i="1" s="1"/>
  <c r="Z60" i="1"/>
  <c r="Z59" i="1" s="1"/>
  <c r="Z58" i="1" s="1"/>
  <c r="AC57" i="1"/>
  <c r="AB57" i="1"/>
  <c r="AA57" i="1"/>
  <c r="Z57" i="1"/>
  <c r="AC56" i="1"/>
  <c r="AB56" i="1"/>
  <c r="AA56" i="1"/>
  <c r="Z56" i="1"/>
  <c r="AC55" i="1"/>
  <c r="AB55" i="1"/>
  <c r="AA55" i="1"/>
  <c r="Z55" i="1"/>
  <c r="AC53" i="1"/>
  <c r="AB53" i="1"/>
  <c r="AA53" i="1"/>
  <c r="Z53" i="1"/>
  <c r="AC52" i="1"/>
  <c r="AB52" i="1"/>
  <c r="AA52" i="1"/>
  <c r="Z52" i="1"/>
  <c r="AC51" i="1"/>
  <c r="AB51" i="1"/>
  <c r="AA51" i="1"/>
  <c r="Z51" i="1"/>
  <c r="AC48" i="1"/>
  <c r="AB48" i="1"/>
  <c r="AA48" i="1"/>
  <c r="Z48" i="1"/>
  <c r="AC47" i="1"/>
  <c r="AB47" i="1"/>
  <c r="AA47" i="1"/>
  <c r="Z47" i="1"/>
  <c r="AC46" i="1"/>
  <c r="AB46" i="1"/>
  <c r="AA46" i="1"/>
  <c r="Z46" i="1"/>
  <c r="AC45" i="1"/>
  <c r="AB45" i="1"/>
  <c r="AA45" i="1"/>
  <c r="Z45" i="1"/>
  <c r="AC43" i="1"/>
  <c r="AB43" i="1"/>
  <c r="AA43" i="1"/>
  <c r="Z43" i="1"/>
  <c r="AC42" i="1"/>
  <c r="AB42" i="1"/>
  <c r="AA42" i="1"/>
  <c r="Z42" i="1"/>
  <c r="Z25" i="1"/>
  <c r="Z24" i="1" s="1"/>
  <c r="Z23" i="1" s="1"/>
  <c r="Z22" i="1" s="1"/>
  <c r="Z15" i="1" s="1"/>
  <c r="AA25" i="1"/>
  <c r="AA24" i="1" s="1"/>
  <c r="AA23" i="1" s="1"/>
  <c r="AA22" i="1" s="1"/>
  <c r="AA15" i="1" s="1"/>
  <c r="AB25" i="1"/>
  <c r="AB24" i="1" s="1"/>
  <c r="AB23" i="1" s="1"/>
  <c r="AB22" i="1" s="1"/>
  <c r="AB15" i="1" s="1"/>
  <c r="AC25" i="1"/>
  <c r="AC24" i="1" s="1"/>
  <c r="AC23" i="1" s="1"/>
  <c r="AC22" i="1" s="1"/>
  <c r="AC15" i="1" s="1"/>
  <c r="AJ24" i="1"/>
  <c r="AJ23" i="1" s="1"/>
  <c r="AJ22" i="1" s="1"/>
  <c r="AJ15" i="1" s="1"/>
  <c r="AK24" i="1"/>
  <c r="AK23" i="1" s="1"/>
  <c r="AK22" i="1" s="1"/>
  <c r="AK15" i="1" s="1"/>
  <c r="AI86" i="1"/>
  <c r="AI20" i="1" s="1"/>
  <c r="AD28" i="1"/>
  <c r="AE28" i="1"/>
  <c r="AF28" i="1"/>
  <c r="AG28" i="1"/>
  <c r="AH28" i="1"/>
  <c r="AD31" i="1"/>
  <c r="AE31" i="1"/>
  <c r="AF31" i="1"/>
  <c r="AG31" i="1"/>
  <c r="AH31" i="1"/>
  <c r="AD36" i="1"/>
  <c r="AE36" i="1"/>
  <c r="AF36" i="1"/>
  <c r="AG36" i="1"/>
  <c r="AH36" i="1"/>
  <c r="W84" i="1"/>
  <c r="V84" i="1"/>
  <c r="T84" i="1"/>
  <c r="O28" i="1"/>
  <c r="O31" i="1"/>
  <c r="O36" i="1"/>
  <c r="O41" i="1"/>
  <c r="O44" i="1"/>
  <c r="O50" i="1"/>
  <c r="O54" i="1"/>
  <c r="O59" i="1"/>
  <c r="O61" i="1"/>
  <c r="O64" i="1"/>
  <c r="O63" i="1"/>
  <c r="O62" i="1"/>
  <c r="O70" i="1"/>
  <c r="O68" i="1" s="1"/>
  <c r="O67" i="1"/>
  <c r="O66" i="1"/>
  <c r="O65" i="1"/>
  <c r="O74" i="1"/>
  <c r="O73" i="1"/>
  <c r="O76" i="1"/>
  <c r="O80" i="1"/>
  <c r="O85" i="1"/>
  <c r="O86" i="1"/>
  <c r="O20" i="1" s="1"/>
  <c r="O22" i="1"/>
  <c r="O15" i="1" s="1"/>
  <c r="O24" i="1"/>
  <c r="X26" i="1"/>
  <c r="U26" i="1" s="1"/>
  <c r="X27" i="1"/>
  <c r="U27" i="1" s="1"/>
  <c r="X29" i="1"/>
  <c r="U29" i="1" s="1"/>
  <c r="X30" i="1"/>
  <c r="U30" i="1" s="1"/>
  <c r="X32" i="1"/>
  <c r="U32" i="1" s="1"/>
  <c r="X33" i="1"/>
  <c r="U33" i="1" s="1"/>
  <c r="X34" i="1"/>
  <c r="U34" i="1" s="1"/>
  <c r="X35" i="1"/>
  <c r="U35" i="1" s="1"/>
  <c r="X37" i="1"/>
  <c r="U37" i="1" s="1"/>
  <c r="X38" i="1"/>
  <c r="U38" i="1" s="1"/>
  <c r="X61" i="1"/>
  <c r="X62" i="1"/>
  <c r="X63" i="1"/>
  <c r="X64" i="1"/>
  <c r="X65" i="1"/>
  <c r="X66" i="1"/>
  <c r="X67" i="1"/>
  <c r="X69" i="1"/>
  <c r="X72" i="1"/>
  <c r="X73" i="1"/>
  <c r="X74" i="1"/>
  <c r="X85" i="1"/>
  <c r="V26" i="1"/>
  <c r="V27" i="1"/>
  <c r="V29" i="1"/>
  <c r="V30" i="1"/>
  <c r="V32" i="1"/>
  <c r="V33" i="1"/>
  <c r="V34" i="1"/>
  <c r="V35" i="1"/>
  <c r="V37" i="1"/>
  <c r="V38" i="1"/>
  <c r="V92" i="1"/>
  <c r="V93" i="1"/>
  <c r="W26" i="1"/>
  <c r="W27" i="1"/>
  <c r="W29" i="1"/>
  <c r="W30" i="1"/>
  <c r="W32" i="1"/>
  <c r="W33" i="1"/>
  <c r="W34" i="1"/>
  <c r="W35" i="1"/>
  <c r="W37" i="1"/>
  <c r="W38" i="1"/>
  <c r="W91" i="1"/>
  <c r="W92" i="1"/>
  <c r="W93" i="1"/>
  <c r="W94" i="1"/>
  <c r="CU21" i="1"/>
  <c r="CV21" i="1"/>
  <c r="CU26" i="1"/>
  <c r="CV26" i="1"/>
  <c r="CU27" i="1"/>
  <c r="CV27" i="1"/>
  <c r="CU29" i="1"/>
  <c r="CV29" i="1"/>
  <c r="CU30" i="1"/>
  <c r="CV30" i="1"/>
  <c r="CU32" i="1"/>
  <c r="CV32" i="1"/>
  <c r="CU33" i="1"/>
  <c r="CV33" i="1"/>
  <c r="CU34" i="1"/>
  <c r="CV34" i="1"/>
  <c r="CU35" i="1"/>
  <c r="CV35" i="1"/>
  <c r="CU37" i="1"/>
  <c r="CV37" i="1"/>
  <c r="CU38" i="1"/>
  <c r="CV38" i="1"/>
  <c r="CU61" i="1"/>
  <c r="CU62" i="1"/>
  <c r="CU63" i="1"/>
  <c r="CU64" i="1"/>
  <c r="CU65" i="1"/>
  <c r="CU66" i="1"/>
  <c r="CU67" i="1"/>
  <c r="CU69" i="1"/>
  <c r="CU73" i="1"/>
  <c r="CU74" i="1"/>
  <c r="CU85" i="1"/>
  <c r="P41" i="1"/>
  <c r="Q41" i="1"/>
  <c r="R41" i="1"/>
  <c r="S41" i="1"/>
  <c r="K44" i="1"/>
  <c r="K41" i="1"/>
  <c r="H41" i="1"/>
  <c r="J18" i="1"/>
  <c r="J19" i="1"/>
  <c r="I84" i="1"/>
  <c r="AN25" i="1"/>
  <c r="H44" i="1"/>
  <c r="AI44" i="1"/>
  <c r="AJ44" i="1"/>
  <c r="AK44" i="1"/>
  <c r="AL44" i="1"/>
  <c r="AM44" i="1"/>
  <c r="AN44" i="1"/>
  <c r="AO44" i="1"/>
  <c r="AP44" i="1"/>
  <c r="AQ44" i="1"/>
  <c r="AR44" i="1"/>
  <c r="AT44" i="1"/>
  <c r="AU44" i="1"/>
  <c r="AW44" i="1"/>
  <c r="AY44" i="1"/>
  <c r="AZ44" i="1"/>
  <c r="BB44" i="1"/>
  <c r="BD44" i="1"/>
  <c r="BE44" i="1"/>
  <c r="BG44" i="1"/>
  <c r="BI44" i="1"/>
  <c r="BJ44" i="1"/>
  <c r="BK44" i="1"/>
  <c r="BL44" i="1"/>
  <c r="BN44" i="1"/>
  <c r="BO44" i="1"/>
  <c r="BP44" i="1"/>
  <c r="BQ44" i="1"/>
  <c r="BS44" i="1"/>
  <c r="BT44" i="1"/>
  <c r="BU44" i="1"/>
  <c r="BV44" i="1"/>
  <c r="BX44" i="1"/>
  <c r="BY44" i="1"/>
  <c r="BZ44" i="1"/>
  <c r="CA44" i="1"/>
  <c r="CC44" i="1"/>
  <c r="CD44" i="1"/>
  <c r="CE44" i="1"/>
  <c r="CF44" i="1"/>
  <c r="AJ41" i="1"/>
  <c r="AK41" i="1"/>
  <c r="AL41" i="1"/>
  <c r="AM41" i="1"/>
  <c r="AN41" i="1"/>
  <c r="AO41" i="1"/>
  <c r="AP41" i="1"/>
  <c r="AQ41" i="1"/>
  <c r="AR41" i="1"/>
  <c r="AT41" i="1"/>
  <c r="AU41" i="1"/>
  <c r="AW41" i="1"/>
  <c r="AY41" i="1"/>
  <c r="AZ41" i="1"/>
  <c r="BB41" i="1"/>
  <c r="BC41" i="1"/>
  <c r="BD41" i="1"/>
  <c r="BE41" i="1"/>
  <c r="BF41" i="1"/>
  <c r="BG41" i="1"/>
  <c r="BH41" i="1"/>
  <c r="BI41" i="1"/>
  <c r="BJ41" i="1"/>
  <c r="BK41" i="1"/>
  <c r="BL41" i="1"/>
  <c r="BN41" i="1"/>
  <c r="BO41" i="1"/>
  <c r="BP41" i="1"/>
  <c r="BQ41" i="1"/>
  <c r="BR41" i="1"/>
  <c r="BS41" i="1"/>
  <c r="BT41" i="1"/>
  <c r="BU41" i="1"/>
  <c r="BV41" i="1"/>
  <c r="BX41" i="1"/>
  <c r="BY41" i="1"/>
  <c r="BZ41" i="1"/>
  <c r="CA41" i="1"/>
  <c r="CC41" i="1"/>
  <c r="CD41" i="1"/>
  <c r="CE41" i="1"/>
  <c r="CF41" i="1"/>
  <c r="AL24" i="1"/>
  <c r="AL23" i="1" s="1"/>
  <c r="AL22" i="1" s="1"/>
  <c r="AM24" i="1"/>
  <c r="AM23" i="1" s="1"/>
  <c r="AM22" i="1" s="1"/>
  <c r="AJ76" i="1"/>
  <c r="AK76" i="1"/>
  <c r="AL76" i="1"/>
  <c r="AM76" i="1"/>
  <c r="AN76" i="1"/>
  <c r="AO76" i="1"/>
  <c r="AP76" i="1"/>
  <c r="AQ76" i="1"/>
  <c r="AR76" i="1"/>
  <c r="AT76" i="1"/>
  <c r="AU76" i="1"/>
  <c r="AW76" i="1"/>
  <c r="AY76" i="1"/>
  <c r="AZ76" i="1"/>
  <c r="BB76" i="1"/>
  <c r="BD76" i="1"/>
  <c r="BE76" i="1"/>
  <c r="BG76" i="1"/>
  <c r="BI76" i="1"/>
  <c r="BJ76" i="1"/>
  <c r="BK76" i="1"/>
  <c r="BL76" i="1"/>
  <c r="BN76" i="1"/>
  <c r="BO76" i="1"/>
  <c r="BP76" i="1"/>
  <c r="BQ76" i="1"/>
  <c r="BS76" i="1"/>
  <c r="BT76" i="1"/>
  <c r="BU76" i="1"/>
  <c r="BV76" i="1"/>
  <c r="BX76" i="1"/>
  <c r="BY76" i="1"/>
  <c r="BZ76" i="1"/>
  <c r="CA76" i="1"/>
  <c r="CC76" i="1"/>
  <c r="CD76" i="1"/>
  <c r="CE76" i="1"/>
  <c r="CF76" i="1"/>
  <c r="AJ86" i="1"/>
  <c r="AJ20" i="1" s="1"/>
  <c r="AK86" i="1"/>
  <c r="AK20" i="1" s="1"/>
  <c r="AL86" i="1"/>
  <c r="AL20" i="1" s="1"/>
  <c r="AM86" i="1"/>
  <c r="AM20" i="1" s="1"/>
  <c r="AN86" i="1"/>
  <c r="AN20" i="1" s="1"/>
  <c r="AO86" i="1"/>
  <c r="AO20" i="1" s="1"/>
  <c r="AP86" i="1"/>
  <c r="AP20" i="1" s="1"/>
  <c r="AQ86" i="1"/>
  <c r="AQ20" i="1" s="1"/>
  <c r="AR86" i="1"/>
  <c r="AR20" i="1" s="1"/>
  <c r="AT86" i="1"/>
  <c r="AT20" i="1" s="1"/>
  <c r="AU86" i="1"/>
  <c r="AW86" i="1"/>
  <c r="P70" i="1"/>
  <c r="P68" i="1" s="1"/>
  <c r="K70" i="1"/>
  <c r="K68" i="1" s="1"/>
  <c r="AJ70" i="1"/>
  <c r="AK70" i="1"/>
  <c r="AL70" i="1"/>
  <c r="AM70" i="1"/>
  <c r="AN70" i="1"/>
  <c r="AO70" i="1"/>
  <c r="AP70" i="1"/>
  <c r="AQ70" i="1"/>
  <c r="AR70" i="1"/>
  <c r="AT70" i="1"/>
  <c r="AU70" i="1"/>
  <c r="AV70" i="1"/>
  <c r="AW70" i="1"/>
  <c r="AY70" i="1"/>
  <c r="AZ70" i="1"/>
  <c r="BA70" i="1"/>
  <c r="BB70" i="1"/>
  <c r="BD70" i="1"/>
  <c r="BE70" i="1"/>
  <c r="BG70" i="1"/>
  <c r="BI70" i="1"/>
  <c r="BJ70" i="1"/>
  <c r="BK70" i="1"/>
  <c r="BL70" i="1"/>
  <c r="BN70" i="1"/>
  <c r="BO70" i="1"/>
  <c r="BP70" i="1"/>
  <c r="BQ70" i="1"/>
  <c r="BS70" i="1"/>
  <c r="BT70" i="1"/>
  <c r="BU70" i="1"/>
  <c r="BV70" i="1"/>
  <c r="BX70" i="1"/>
  <c r="BY70" i="1"/>
  <c r="BZ70" i="1"/>
  <c r="CA70" i="1"/>
  <c r="CC70" i="1"/>
  <c r="CD70" i="1"/>
  <c r="CE70" i="1"/>
  <c r="CF70" i="1"/>
  <c r="H59" i="1"/>
  <c r="J59" i="1"/>
  <c r="K59" i="1"/>
  <c r="M59" i="1"/>
  <c r="N59" i="1"/>
  <c r="P59" i="1"/>
  <c r="Q59" i="1"/>
  <c r="AJ59" i="1"/>
  <c r="AK59" i="1"/>
  <c r="AL59" i="1"/>
  <c r="AM59" i="1"/>
  <c r="AN59" i="1"/>
  <c r="AO59" i="1"/>
  <c r="AP59" i="1"/>
  <c r="AQ59" i="1"/>
  <c r="AR59" i="1"/>
  <c r="AT59" i="1"/>
  <c r="AU59" i="1"/>
  <c r="AW59" i="1"/>
  <c r="AY59" i="1"/>
  <c r="AZ59" i="1"/>
  <c r="BB59" i="1"/>
  <c r="BD59" i="1"/>
  <c r="BE59" i="1"/>
  <c r="BG59" i="1"/>
  <c r="BI59" i="1"/>
  <c r="BJ59" i="1"/>
  <c r="BK59" i="1"/>
  <c r="BL59" i="1"/>
  <c r="BN59" i="1"/>
  <c r="BO59" i="1"/>
  <c r="BP59" i="1"/>
  <c r="BQ59" i="1"/>
  <c r="BS59" i="1"/>
  <c r="BT59" i="1"/>
  <c r="BU59" i="1"/>
  <c r="BV59" i="1"/>
  <c r="BX59" i="1"/>
  <c r="BY59" i="1"/>
  <c r="BZ59" i="1"/>
  <c r="CA59" i="1"/>
  <c r="CC59" i="1"/>
  <c r="CD59" i="1"/>
  <c r="CE59" i="1"/>
  <c r="CF59" i="1"/>
  <c r="AI59" i="1"/>
  <c r="H54" i="1"/>
  <c r="J54" i="1"/>
  <c r="K54" i="1"/>
  <c r="P54" i="1"/>
  <c r="Q54" i="1"/>
  <c r="AJ54" i="1"/>
  <c r="AK54" i="1"/>
  <c r="AL54" i="1"/>
  <c r="AM54" i="1"/>
  <c r="AN54" i="1"/>
  <c r="AO54" i="1"/>
  <c r="AP54" i="1"/>
  <c r="AQ54" i="1"/>
  <c r="AR54" i="1"/>
  <c r="AT54" i="1"/>
  <c r="AU54" i="1"/>
  <c r="AW54" i="1"/>
  <c r="AY54" i="1"/>
  <c r="AZ54" i="1"/>
  <c r="BB54" i="1"/>
  <c r="BD54" i="1"/>
  <c r="BE54" i="1"/>
  <c r="BG54" i="1"/>
  <c r="BI54" i="1"/>
  <c r="BJ54" i="1"/>
  <c r="BK54" i="1"/>
  <c r="BL54" i="1"/>
  <c r="BN54" i="1"/>
  <c r="BO54" i="1"/>
  <c r="BP54" i="1"/>
  <c r="BQ54" i="1"/>
  <c r="BS54" i="1"/>
  <c r="BT54" i="1"/>
  <c r="BU54" i="1"/>
  <c r="BV54" i="1"/>
  <c r="BX54" i="1"/>
  <c r="BY54" i="1"/>
  <c r="BZ54" i="1"/>
  <c r="CA54" i="1"/>
  <c r="CC54" i="1"/>
  <c r="CD54" i="1"/>
  <c r="CE54" i="1"/>
  <c r="CF54" i="1"/>
  <c r="AI54" i="1"/>
  <c r="AJ50" i="1"/>
  <c r="AK50" i="1"/>
  <c r="AL50" i="1"/>
  <c r="AM50" i="1"/>
  <c r="AN50" i="1"/>
  <c r="AO50" i="1"/>
  <c r="AP50" i="1"/>
  <c r="AQ50" i="1"/>
  <c r="AR50" i="1"/>
  <c r="AT50" i="1"/>
  <c r="AU50" i="1"/>
  <c r="AW50" i="1"/>
  <c r="AY50" i="1"/>
  <c r="AZ50" i="1"/>
  <c r="BB50" i="1"/>
  <c r="BC50" i="1"/>
  <c r="BD50" i="1"/>
  <c r="BE50" i="1"/>
  <c r="BF50" i="1"/>
  <c r="BG50" i="1"/>
  <c r="BH50" i="1"/>
  <c r="BI50" i="1"/>
  <c r="BJ50" i="1"/>
  <c r="BK50" i="1"/>
  <c r="BL50" i="1"/>
  <c r="BN50" i="1"/>
  <c r="BO50" i="1"/>
  <c r="BP50" i="1"/>
  <c r="BQ50" i="1"/>
  <c r="BS50" i="1"/>
  <c r="BT50" i="1"/>
  <c r="BU50" i="1"/>
  <c r="BV50" i="1"/>
  <c r="BX50" i="1"/>
  <c r="BY50" i="1"/>
  <c r="BZ50" i="1"/>
  <c r="CA50" i="1"/>
  <c r="CC50" i="1"/>
  <c r="CD50" i="1"/>
  <c r="CE50" i="1"/>
  <c r="CF50" i="1"/>
  <c r="H50" i="1"/>
  <c r="K50" i="1"/>
  <c r="P50" i="1"/>
  <c r="Q50" i="1"/>
  <c r="AI50" i="1"/>
  <c r="AI41" i="1"/>
  <c r="AI70" i="1"/>
  <c r="H70" i="1"/>
  <c r="H68" i="1" s="1"/>
  <c r="P46" i="1"/>
  <c r="P44" i="1" s="1"/>
  <c r="Q46" i="1"/>
  <c r="Q44" i="1" s="1"/>
  <c r="CP36" i="1"/>
  <c r="CO36" i="1"/>
  <c r="CV36" i="1" s="1"/>
  <c r="CN36" i="1"/>
  <c r="CM36" i="1"/>
  <c r="CL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CP31" i="1"/>
  <c r="CO31" i="1"/>
  <c r="CV31" i="1" s="1"/>
  <c r="CN31" i="1"/>
  <c r="CM31" i="1"/>
  <c r="CL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CP28" i="1"/>
  <c r="CO28" i="1"/>
  <c r="CV28" i="1" s="1"/>
  <c r="CN28" i="1"/>
  <c r="CM28" i="1"/>
  <c r="CL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C36" i="1"/>
  <c r="AB36" i="1"/>
  <c r="AA36" i="1"/>
  <c r="Z36" i="1"/>
  <c r="Y36" i="1"/>
  <c r="T36" i="1"/>
  <c r="AC31" i="1"/>
  <c r="AB31" i="1"/>
  <c r="AA31" i="1"/>
  <c r="Z31" i="1"/>
  <c r="Y31" i="1"/>
  <c r="T31" i="1"/>
  <c r="AC28" i="1"/>
  <c r="AB28" i="1"/>
  <c r="AA28" i="1"/>
  <c r="Z28" i="1"/>
  <c r="Y28" i="1"/>
  <c r="T28" i="1"/>
  <c r="S36" i="1"/>
  <c r="S31" i="1"/>
  <c r="S28" i="1"/>
  <c r="R36" i="1"/>
  <c r="R31" i="1"/>
  <c r="R28" i="1"/>
  <c r="Q36" i="1"/>
  <c r="Q31" i="1"/>
  <c r="Q28" i="1"/>
  <c r="P36" i="1"/>
  <c r="P31" i="1"/>
  <c r="P28" i="1"/>
  <c r="H24" i="1"/>
  <c r="H23" i="1" s="1"/>
  <c r="H22" i="1" s="1"/>
  <c r="K24" i="1"/>
  <c r="K23" i="1" s="1"/>
  <c r="K22" i="1" s="1"/>
  <c r="P24" i="1"/>
  <c r="P23" i="1" s="1"/>
  <c r="P22" i="1" s="1"/>
  <c r="Q24" i="1"/>
  <c r="Q23" i="1" s="1"/>
  <c r="Q22" i="1" s="1"/>
  <c r="R24" i="1"/>
  <c r="R23" i="1" s="1"/>
  <c r="R22" i="1" s="1"/>
  <c r="AI24" i="1"/>
  <c r="AI23" i="1" s="1"/>
  <c r="AI22" i="1" s="1"/>
  <c r="AO24" i="1"/>
  <c r="AO23" i="1" s="1"/>
  <c r="AO22" i="1" s="1"/>
  <c r="AP24" i="1"/>
  <c r="AP23" i="1" s="1"/>
  <c r="AP22" i="1" s="1"/>
  <c r="AQ24" i="1"/>
  <c r="AQ23" i="1" s="1"/>
  <c r="AQ22" i="1" s="1"/>
  <c r="AR24" i="1"/>
  <c r="AR23" i="1" s="1"/>
  <c r="AR22" i="1" s="1"/>
  <c r="AT24" i="1"/>
  <c r="AT23" i="1" s="1"/>
  <c r="AT22" i="1" s="1"/>
  <c r="AU24" i="1"/>
  <c r="AU23" i="1" s="1"/>
  <c r="AU22" i="1" s="1"/>
  <c r="AW24" i="1"/>
  <c r="AW23" i="1" s="1"/>
  <c r="AW22" i="1" s="1"/>
  <c r="AY24" i="1"/>
  <c r="AY23" i="1" s="1"/>
  <c r="AY22" i="1" s="1"/>
  <c r="AZ24" i="1"/>
  <c r="AZ23" i="1" s="1"/>
  <c r="AZ22" i="1" s="1"/>
  <c r="BB24" i="1"/>
  <c r="BB23" i="1" s="1"/>
  <c r="BB22" i="1" s="1"/>
  <c r="BD24" i="1"/>
  <c r="BD23" i="1" s="1"/>
  <c r="BD22" i="1" s="1"/>
  <c r="BE24" i="1"/>
  <c r="BE23" i="1" s="1"/>
  <c r="BE22" i="1" s="1"/>
  <c r="BG24" i="1"/>
  <c r="BG23" i="1" s="1"/>
  <c r="BG22" i="1" s="1"/>
  <c r="BI24" i="1"/>
  <c r="BI23" i="1" s="1"/>
  <c r="BI22" i="1" s="1"/>
  <c r="BJ24" i="1"/>
  <c r="BJ23" i="1" s="1"/>
  <c r="BJ22" i="1" s="1"/>
  <c r="BL24" i="1"/>
  <c r="BL23" i="1" s="1"/>
  <c r="BL22" i="1" s="1"/>
  <c r="BN24" i="1"/>
  <c r="BN23" i="1" s="1"/>
  <c r="BN22" i="1" s="1"/>
  <c r="BO24" i="1"/>
  <c r="BO23" i="1" s="1"/>
  <c r="BO22" i="1" s="1"/>
  <c r="BP24" i="1"/>
  <c r="BP23" i="1" s="1"/>
  <c r="BP22" i="1" s="1"/>
  <c r="BQ24" i="1"/>
  <c r="BQ23" i="1" s="1"/>
  <c r="BQ22" i="1" s="1"/>
  <c r="BR24" i="1"/>
  <c r="BR23" i="1" s="1"/>
  <c r="BR22" i="1" s="1"/>
  <c r="BS24" i="1"/>
  <c r="BS23" i="1" s="1"/>
  <c r="BS22" i="1" s="1"/>
  <c r="BT24" i="1"/>
  <c r="BT23" i="1" s="1"/>
  <c r="BT22" i="1" s="1"/>
  <c r="BU24" i="1"/>
  <c r="BU23" i="1" s="1"/>
  <c r="BU22" i="1" s="1"/>
  <c r="BV24" i="1"/>
  <c r="BV23" i="1" s="1"/>
  <c r="BV22" i="1" s="1"/>
  <c r="BX24" i="1"/>
  <c r="BX23" i="1" s="1"/>
  <c r="BX22" i="1" s="1"/>
  <c r="BY24" i="1"/>
  <c r="BY23" i="1" s="1"/>
  <c r="BY22" i="1" s="1"/>
  <c r="BZ24" i="1"/>
  <c r="BZ23" i="1" s="1"/>
  <c r="BZ22" i="1" s="1"/>
  <c r="CA24" i="1"/>
  <c r="CA23" i="1" s="1"/>
  <c r="CA22" i="1" s="1"/>
  <c r="CC24" i="1"/>
  <c r="CC23" i="1" s="1"/>
  <c r="CC22" i="1" s="1"/>
  <c r="CD24" i="1"/>
  <c r="CD23" i="1" s="1"/>
  <c r="CD22" i="1" s="1"/>
  <c r="CE24" i="1"/>
  <c r="CE23" i="1" s="1"/>
  <c r="CE22" i="1" s="1"/>
  <c r="CF24" i="1"/>
  <c r="CF23" i="1" s="1"/>
  <c r="CF22" i="1" s="1"/>
  <c r="H76" i="1"/>
  <c r="J76" i="1"/>
  <c r="J75" i="1" s="1"/>
  <c r="K76" i="1"/>
  <c r="AI76" i="1"/>
  <c r="H80" i="1"/>
  <c r="K80" i="1"/>
  <c r="AI80" i="1"/>
  <c r="AJ80" i="1"/>
  <c r="AK80" i="1"/>
  <c r="AL80" i="1"/>
  <c r="AM80" i="1"/>
  <c r="AN80" i="1"/>
  <c r="AO80" i="1"/>
  <c r="AP80" i="1"/>
  <c r="AQ80" i="1"/>
  <c r="AR80" i="1"/>
  <c r="AT80" i="1"/>
  <c r="AU80" i="1"/>
  <c r="AW80" i="1"/>
  <c r="AY80" i="1"/>
  <c r="AZ80" i="1"/>
  <c r="BB80" i="1"/>
  <c r="BC80" i="1"/>
  <c r="BD80" i="1"/>
  <c r="BE80" i="1"/>
  <c r="BF80" i="1"/>
  <c r="BG80" i="1"/>
  <c r="BH80" i="1"/>
  <c r="BI80" i="1"/>
  <c r="BJ80" i="1"/>
  <c r="BK80" i="1"/>
  <c r="BL80" i="1"/>
  <c r="BN80" i="1"/>
  <c r="BO80" i="1"/>
  <c r="BP80" i="1"/>
  <c r="BQ80" i="1"/>
  <c r="BS80" i="1"/>
  <c r="BT80" i="1"/>
  <c r="BU80" i="1"/>
  <c r="BV80" i="1"/>
  <c r="BX80" i="1"/>
  <c r="BY80" i="1"/>
  <c r="BZ80" i="1"/>
  <c r="CA80" i="1"/>
  <c r="CC80" i="1"/>
  <c r="CD80" i="1"/>
  <c r="CE80" i="1"/>
  <c r="CF80" i="1"/>
  <c r="H86" i="1"/>
  <c r="P86" i="1"/>
  <c r="Q86" i="1"/>
  <c r="R86" i="1"/>
  <c r="S86" i="1"/>
  <c r="AY86" i="1"/>
  <c r="AZ86" i="1"/>
  <c r="BB86" i="1"/>
  <c r="BD86" i="1"/>
  <c r="BE86" i="1"/>
  <c r="BG86" i="1"/>
  <c r="BI86" i="1"/>
  <c r="BJ86" i="1"/>
  <c r="BK86" i="1"/>
  <c r="BL86" i="1"/>
  <c r="BN86" i="1"/>
  <c r="BO86" i="1"/>
  <c r="BP86" i="1"/>
  <c r="BQ86" i="1"/>
  <c r="BS86" i="1"/>
  <c r="BT86" i="1"/>
  <c r="BU86" i="1"/>
  <c r="BV86" i="1"/>
  <c r="BX86" i="1"/>
  <c r="BY86" i="1"/>
  <c r="BZ86" i="1"/>
  <c r="CA86" i="1"/>
  <c r="CC86" i="1"/>
  <c r="CD86" i="1"/>
  <c r="CE86" i="1"/>
  <c r="CF86" i="1"/>
  <c r="AO75" i="1" l="1"/>
  <c r="AO18" i="1" s="1"/>
  <c r="AN24" i="1"/>
  <c r="AN23" i="1" s="1"/>
  <c r="CH41" i="1"/>
  <c r="CG28" i="1"/>
  <c r="CI50" i="1"/>
  <c r="CH59" i="1"/>
  <c r="CK76" i="1"/>
  <c r="AF41" i="1"/>
  <c r="CH44" i="1"/>
  <c r="CI22" i="1"/>
  <c r="CI76" i="1"/>
  <c r="CJ28" i="1"/>
  <c r="CH36" i="1"/>
  <c r="CI80" i="1"/>
  <c r="CK36" i="1"/>
  <c r="CH28" i="1"/>
  <c r="CH50" i="1"/>
  <c r="CK54" i="1"/>
  <c r="CI28" i="1"/>
  <c r="CG36" i="1"/>
  <c r="CK80" i="1"/>
  <c r="CH22" i="1"/>
  <c r="CI54" i="1"/>
  <c r="CH76" i="1"/>
  <c r="CK28" i="1"/>
  <c r="CI36" i="1"/>
  <c r="CH54" i="1"/>
  <c r="CJ36" i="1"/>
  <c r="CK70" i="1"/>
  <c r="CI44" i="1"/>
  <c r="CG31" i="1"/>
  <c r="CH31" i="1"/>
  <c r="CI31" i="1"/>
  <c r="CK59" i="1"/>
  <c r="CJ70" i="1"/>
  <c r="CK41" i="1"/>
  <c r="CJ31" i="1"/>
  <c r="CK50" i="1"/>
  <c r="CI70" i="1"/>
  <c r="CK22" i="1"/>
  <c r="CK31" i="1"/>
  <c r="CI59" i="1"/>
  <c r="CH70" i="1"/>
  <c r="CI41" i="1"/>
  <c r="CK44" i="1"/>
  <c r="AF50" i="1"/>
  <c r="CK86" i="1"/>
  <c r="CI24" i="1"/>
  <c r="CH24" i="1"/>
  <c r="CI86" i="1"/>
  <c r="AA41" i="1"/>
  <c r="AE50" i="1"/>
  <c r="CH86" i="1"/>
  <c r="CK23" i="1"/>
  <c r="CI23" i="1"/>
  <c r="CH23" i="1"/>
  <c r="CH80" i="1"/>
  <c r="AH54" i="1"/>
  <c r="CK24" i="1"/>
  <c r="AA50" i="1"/>
  <c r="AA54" i="1"/>
  <c r="AF54" i="1"/>
  <c r="AE80" i="1"/>
  <c r="AG50" i="1"/>
  <c r="CA75" i="1"/>
  <c r="AE86" i="1"/>
  <c r="AE20" i="1" s="1"/>
  <c r="AH86" i="1"/>
  <c r="AH20" i="1" s="1"/>
  <c r="AF86" i="1"/>
  <c r="AF20" i="1" s="1"/>
  <c r="AG86" i="1"/>
  <c r="AG20" i="1" s="1"/>
  <c r="AH80" i="1"/>
  <c r="AF80" i="1"/>
  <c r="AG80" i="1"/>
  <c r="AE76" i="1"/>
  <c r="AH76" i="1"/>
  <c r="AF76" i="1"/>
  <c r="AG76" i="1"/>
  <c r="AE54" i="1"/>
  <c r="AG54" i="1"/>
  <c r="AH50" i="1"/>
  <c r="AF44" i="1"/>
  <c r="AF40" i="1" s="1"/>
  <c r="AE44" i="1"/>
  <c r="AG44" i="1"/>
  <c r="AH44" i="1"/>
  <c r="AE41" i="1"/>
  <c r="AG41" i="1"/>
  <c r="AH41" i="1"/>
  <c r="AC86" i="1"/>
  <c r="AC20" i="1" s="1"/>
  <c r="AB44" i="1"/>
  <c r="AB76" i="1"/>
  <c r="AB80" i="1"/>
  <c r="Z86" i="1"/>
  <c r="Z20" i="1" s="1"/>
  <c r="Z44" i="1"/>
  <c r="Z76" i="1"/>
  <c r="Z80" i="1"/>
  <c r="AA44" i="1"/>
  <c r="AA76" i="1"/>
  <c r="AA80" i="1"/>
  <c r="AC44" i="1"/>
  <c r="AC76" i="1"/>
  <c r="AC80" i="1"/>
  <c r="Z41" i="1"/>
  <c r="Z50" i="1"/>
  <c r="Z54" i="1"/>
  <c r="AB41" i="1"/>
  <c r="AB50" i="1"/>
  <c r="AB54" i="1"/>
  <c r="AA86" i="1"/>
  <c r="AA20" i="1" s="1"/>
  <c r="AC41" i="1"/>
  <c r="AC50" i="1"/>
  <c r="AC54" i="1"/>
  <c r="AB86" i="1"/>
  <c r="AB20" i="1" s="1"/>
  <c r="W28" i="1"/>
  <c r="W31" i="1"/>
  <c r="W36" i="1"/>
  <c r="H40" i="1"/>
  <c r="X31" i="1"/>
  <c r="U31" i="1" s="1"/>
  <c r="AJ40" i="1"/>
  <c r="AI40" i="1"/>
  <c r="AW40" i="1"/>
  <c r="O40" i="1"/>
  <c r="O49" i="1"/>
  <c r="BS75" i="1"/>
  <c r="O58" i="1"/>
  <c r="V28" i="1"/>
  <c r="V31" i="1"/>
  <c r="V36" i="1"/>
  <c r="O75" i="1"/>
  <c r="O18" i="1" s="1"/>
  <c r="O14" i="1" s="1"/>
  <c r="X28" i="1"/>
  <c r="U28" i="1" s="1"/>
  <c r="X36" i="1"/>
  <c r="U36" i="1" s="1"/>
  <c r="CA49" i="1"/>
  <c r="BL49" i="1"/>
  <c r="AZ40" i="1"/>
  <c r="P40" i="1"/>
  <c r="CC40" i="1"/>
  <c r="BL40" i="1"/>
  <c r="BX40" i="1"/>
  <c r="Q40" i="1"/>
  <c r="K40" i="1"/>
  <c r="BY75" i="1"/>
  <c r="AU75" i="1"/>
  <c r="BZ40" i="1"/>
  <c r="CF49" i="1"/>
  <c r="CD49" i="1"/>
  <c r="BO49" i="1"/>
  <c r="BB49" i="1"/>
  <c r="AN49" i="1"/>
  <c r="AZ49" i="1"/>
  <c r="AL49" i="1"/>
  <c r="AQ75" i="1"/>
  <c r="AK49" i="1"/>
  <c r="BI40" i="1"/>
  <c r="BU40" i="1"/>
  <c r="CE75" i="1"/>
  <c r="AT40" i="1"/>
  <c r="BZ49" i="1"/>
  <c r="BX49" i="1"/>
  <c r="CF40" i="1"/>
  <c r="AQ40" i="1"/>
  <c r="P49" i="1"/>
  <c r="BU49" i="1"/>
  <c r="AT49" i="1"/>
  <c r="AP40" i="1"/>
  <c r="BT49" i="1"/>
  <c r="H49" i="1"/>
  <c r="AQ49" i="1"/>
  <c r="BB40" i="1"/>
  <c r="AN40" i="1"/>
  <c r="AP49" i="1"/>
  <c r="BT40" i="1"/>
  <c r="AI49" i="1"/>
  <c r="Q49" i="1"/>
  <c r="BV49" i="1"/>
  <c r="BQ75" i="1"/>
  <c r="CA40" i="1"/>
  <c r="BN40" i="1"/>
  <c r="BP75" i="1"/>
  <c r="AR49" i="1"/>
  <c r="BO75" i="1"/>
  <c r="CC75" i="1"/>
  <c r="BJ40" i="1"/>
  <c r="BD49" i="1"/>
  <c r="BP49" i="1"/>
  <c r="CC49" i="1"/>
  <c r="BN49" i="1"/>
  <c r="AR40" i="1"/>
  <c r="BQ40" i="1"/>
  <c r="BG75" i="1"/>
  <c r="AR75" i="1"/>
  <c r="BJ49" i="1"/>
  <c r="AW49" i="1"/>
  <c r="AJ49" i="1"/>
  <c r="BE75" i="1"/>
  <c r="CD40" i="1"/>
  <c r="BP40" i="1"/>
  <c r="BI49" i="1"/>
  <c r="BD75" i="1"/>
  <c r="BO40" i="1"/>
  <c r="BQ49" i="1"/>
  <c r="BE40" i="1"/>
  <c r="BZ75" i="1"/>
  <c r="BN75" i="1"/>
  <c r="BB75" i="1"/>
  <c r="AP75" i="1"/>
  <c r="BX75" i="1"/>
  <c r="BL75" i="1"/>
  <c r="AZ75" i="1"/>
  <c r="AN75" i="1"/>
  <c r="BK75" i="1"/>
  <c r="AY75" i="1"/>
  <c r="AM75" i="1"/>
  <c r="AM18" i="1" s="1"/>
  <c r="BV75" i="1"/>
  <c r="BJ75" i="1"/>
  <c r="AL75" i="1"/>
  <c r="AL18" i="1" s="1"/>
  <c r="BV40" i="1"/>
  <c r="AL40" i="1"/>
  <c r="BE49" i="1"/>
  <c r="BU75" i="1"/>
  <c r="BI75" i="1"/>
  <c r="AW75" i="1"/>
  <c r="AK75" i="1"/>
  <c r="AK18" i="1" s="1"/>
  <c r="CF75" i="1"/>
  <c r="BT75" i="1"/>
  <c r="AJ75" i="1"/>
  <c r="AJ18" i="1" s="1"/>
  <c r="BD40" i="1"/>
  <c r="CE49" i="1"/>
  <c r="BS49" i="1"/>
  <c r="BG49" i="1"/>
  <c r="AU49" i="1"/>
  <c r="CD75" i="1"/>
  <c r="AT75" i="1"/>
  <c r="AT18" i="1" s="1"/>
  <c r="AK40" i="1"/>
  <c r="BK40" i="1"/>
  <c r="AY40" i="1"/>
  <c r="AM40" i="1"/>
  <c r="CE40" i="1"/>
  <c r="BS40" i="1"/>
  <c r="BG40" i="1"/>
  <c r="AU40" i="1"/>
  <c r="BY40" i="1"/>
  <c r="AO40" i="1"/>
  <c r="K49" i="1"/>
  <c r="BK49" i="1"/>
  <c r="AY49" i="1"/>
  <c r="AM49" i="1"/>
  <c r="BY49" i="1"/>
  <c r="AO49" i="1"/>
  <c r="K75" i="1"/>
  <c r="H75" i="1"/>
  <c r="AF49" i="1" l="1"/>
  <c r="AF39" i="1" s="1"/>
  <c r="AF16" i="1" s="1"/>
  <c r="AE75" i="1"/>
  <c r="AE18" i="1" s="1"/>
  <c r="AN22" i="1"/>
  <c r="AC40" i="1"/>
  <c r="AA40" i="1"/>
  <c r="AG49" i="1"/>
  <c r="CH75" i="1"/>
  <c r="CK40" i="1"/>
  <c r="AH49" i="1"/>
  <c r="CH49" i="1"/>
  <c r="CI40" i="1"/>
  <c r="AG40" i="1"/>
  <c r="AQ18" i="1"/>
  <c r="CH40" i="1"/>
  <c r="CI49" i="1"/>
  <c r="AE40" i="1"/>
  <c r="AP18" i="1"/>
  <c r="CI75" i="1"/>
  <c r="CK49" i="1"/>
  <c r="AR18" i="1"/>
  <c r="CK75" i="1"/>
  <c r="AE49" i="1"/>
  <c r="Z49" i="1"/>
  <c r="AB40" i="1"/>
  <c r="AA49" i="1"/>
  <c r="AF75" i="1"/>
  <c r="AF18" i="1" s="1"/>
  <c r="AH75" i="1"/>
  <c r="AH18" i="1" s="1"/>
  <c r="AG75" i="1"/>
  <c r="AG18" i="1" s="1"/>
  <c r="AH40" i="1"/>
  <c r="Z40" i="1"/>
  <c r="AC49" i="1"/>
  <c r="AC39" i="1" s="1"/>
  <c r="AC16" i="1" s="1"/>
  <c r="AC75" i="1"/>
  <c r="AC18" i="1" s="1"/>
  <c r="AB75" i="1"/>
  <c r="AB18" i="1" s="1"/>
  <c r="AA75" i="1"/>
  <c r="AA18" i="1" s="1"/>
  <c r="AB49" i="1"/>
  <c r="Z75" i="1"/>
  <c r="Z18" i="1" s="1"/>
  <c r="O39" i="1"/>
  <c r="AN18" i="1"/>
  <c r="AB39" i="1" l="1"/>
  <c r="AB16" i="1" s="1"/>
  <c r="AB14" i="1" s="1"/>
  <c r="AE39" i="1"/>
  <c r="AE16" i="1" s="1"/>
  <c r="AE14" i="1" s="1"/>
  <c r="AA39" i="1"/>
  <c r="AA16" i="1" s="1"/>
  <c r="AA14" i="1" s="1"/>
  <c r="AH39" i="1"/>
  <c r="AH16" i="1" s="1"/>
  <c r="AG39" i="1"/>
  <c r="AG16" i="1" s="1"/>
  <c r="AG14" i="1" s="1"/>
  <c r="AC14" i="1"/>
  <c r="Z39" i="1"/>
  <c r="Z16" i="1" s="1"/>
  <c r="Z14" i="1" s="1"/>
  <c r="AH14" i="1"/>
  <c r="AF14" i="1"/>
  <c r="R57" i="1" l="1"/>
  <c r="S82" i="1"/>
  <c r="R82" i="1"/>
  <c r="S45" i="1"/>
  <c r="R45" i="1"/>
  <c r="R79" i="1"/>
  <c r="R76" i="1" s="1"/>
  <c r="Q79" i="1"/>
  <c r="Q76" i="1" s="1"/>
  <c r="P79" i="1"/>
  <c r="P76" i="1" s="1"/>
  <c r="Q82" i="1"/>
  <c r="P82" i="1"/>
  <c r="S57" i="1" l="1"/>
  <c r="S54" i="1" s="1"/>
  <c r="R54" i="1"/>
  <c r="S80" i="1"/>
  <c r="P80" i="1"/>
  <c r="P75" i="1" s="1"/>
  <c r="Q80" i="1"/>
  <c r="Q75" i="1" s="1"/>
  <c r="R80" i="1"/>
  <c r="R75" i="1" s="1"/>
  <c r="S79" i="1" l="1"/>
  <c r="S76" i="1" s="1"/>
  <c r="S75" i="1" s="1"/>
  <c r="S52" i="1" l="1"/>
  <c r="S50" i="1" s="1"/>
  <c r="S49" i="1" s="1"/>
  <c r="R52" i="1"/>
  <c r="R50" i="1" s="1"/>
  <c r="R49" i="1" s="1"/>
  <c r="S47" i="1"/>
  <c r="R47" i="1"/>
  <c r="S46" i="1"/>
  <c r="S44" i="1" s="1"/>
  <c r="S40" i="1" s="1"/>
  <c r="R46" i="1"/>
  <c r="R44" i="1" s="1"/>
  <c r="R40" i="1" s="1"/>
  <c r="CS26" i="1" l="1"/>
  <c r="CS27" i="1"/>
  <c r="CS29" i="1"/>
  <c r="CS30" i="1"/>
  <c r="CS32" i="1"/>
  <c r="CS33" i="1"/>
  <c r="CS34" i="1"/>
  <c r="CS35" i="1"/>
  <c r="CS37" i="1"/>
  <c r="CS38" i="1"/>
  <c r="CS61" i="1"/>
  <c r="CS62" i="1"/>
  <c r="CS63" i="1"/>
  <c r="CS64" i="1"/>
  <c r="CS65" i="1"/>
  <c r="CS66" i="1"/>
  <c r="CS67" i="1"/>
  <c r="CS69" i="1"/>
  <c r="CS73" i="1"/>
  <c r="CS74" i="1"/>
  <c r="CR84" i="1"/>
  <c r="CS85" i="1"/>
  <c r="CR95" i="1"/>
  <c r="CS95" i="1"/>
  <c r="CR96" i="1"/>
  <c r="CS96" i="1"/>
  <c r="CR97" i="1"/>
  <c r="CS97" i="1"/>
  <c r="L19" i="1"/>
  <c r="CU19" i="1" s="1"/>
  <c r="CT96" i="1" l="1"/>
  <c r="CT97" i="1"/>
  <c r="CT95" i="1"/>
  <c r="K36" i="1" l="1"/>
  <c r="L36" i="1"/>
  <c r="CU36" i="1" s="1"/>
  <c r="H31" i="1"/>
  <c r="I31" i="1"/>
  <c r="CS31" i="1" s="1"/>
  <c r="K31" i="1"/>
  <c r="L31" i="1"/>
  <c r="CU31" i="1" s="1"/>
  <c r="L28" i="1"/>
  <c r="CU28" i="1" s="1"/>
  <c r="L72" i="1"/>
  <c r="K72" i="1"/>
  <c r="I72" i="1"/>
  <c r="CS72" i="1" s="1"/>
  <c r="H72" i="1"/>
  <c r="O72" i="1" s="1"/>
  <c r="H36" i="1"/>
  <c r="I36" i="1"/>
  <c r="CS36" i="1" s="1"/>
  <c r="H28" i="1"/>
  <c r="I28" i="1"/>
  <c r="CS28" i="1" s="1"/>
  <c r="K28" i="1"/>
  <c r="K58" i="1"/>
  <c r="K39" i="1" s="1"/>
  <c r="L17" i="1" l="1"/>
  <c r="CU17" i="1" s="1"/>
  <c r="CU72" i="1"/>
  <c r="K87" i="1"/>
  <c r="K88" i="1"/>
  <c r="K89" i="1"/>
  <c r="K90" i="1"/>
  <c r="K92" i="1"/>
  <c r="K86" i="1" l="1"/>
  <c r="CP94" i="1"/>
  <c r="CO94" i="1"/>
  <c r="CN94" i="1"/>
  <c r="CM94" i="1"/>
  <c r="CP93" i="1"/>
  <c r="CN93" i="1"/>
  <c r="CM93" i="1"/>
  <c r="CP92" i="1"/>
  <c r="CN92" i="1"/>
  <c r="CM92" i="1"/>
  <c r="CP91" i="1"/>
  <c r="CN91" i="1"/>
  <c r="CM91" i="1"/>
  <c r="CP90" i="1"/>
  <c r="CO90" i="1"/>
  <c r="CN90" i="1"/>
  <c r="CM90" i="1"/>
  <c r="CP89" i="1"/>
  <c r="CN89" i="1"/>
  <c r="CM89" i="1"/>
  <c r="CP88" i="1"/>
  <c r="CN88" i="1"/>
  <c r="CM88" i="1"/>
  <c r="CP87" i="1"/>
  <c r="CN87" i="1"/>
  <c r="CM87" i="1"/>
  <c r="CP84" i="1"/>
  <c r="CO84" i="1"/>
  <c r="CV84" i="1" s="1"/>
  <c r="CN84" i="1"/>
  <c r="CM84" i="1"/>
  <c r="CP83" i="1"/>
  <c r="CN83" i="1"/>
  <c r="CM83" i="1"/>
  <c r="CP82" i="1"/>
  <c r="CN82" i="1"/>
  <c r="CM82" i="1"/>
  <c r="CP81" i="1"/>
  <c r="CN81" i="1"/>
  <c r="CM81" i="1"/>
  <c r="CP79" i="1"/>
  <c r="CN79" i="1"/>
  <c r="CM79" i="1"/>
  <c r="CP78" i="1"/>
  <c r="CN78" i="1"/>
  <c r="CM78" i="1"/>
  <c r="CP77" i="1"/>
  <c r="CN77" i="1"/>
  <c r="CM77" i="1"/>
  <c r="CP71" i="1"/>
  <c r="CP70" i="1" s="1"/>
  <c r="CO71" i="1"/>
  <c r="CN71" i="1"/>
  <c r="CN70" i="1" s="1"/>
  <c r="CM71" i="1"/>
  <c r="CM70" i="1" s="1"/>
  <c r="CP60" i="1"/>
  <c r="CP59" i="1" s="1"/>
  <c r="CN60" i="1"/>
  <c r="CN59" i="1" s="1"/>
  <c r="CM60" i="1"/>
  <c r="CM59" i="1" s="1"/>
  <c r="CP57" i="1"/>
  <c r="CO57" i="1"/>
  <c r="CV57" i="1" s="1"/>
  <c r="CN57" i="1"/>
  <c r="CM57" i="1"/>
  <c r="CP56" i="1"/>
  <c r="CN56" i="1"/>
  <c r="CM56" i="1"/>
  <c r="CP55" i="1"/>
  <c r="CO55" i="1"/>
  <c r="CV55" i="1" s="1"/>
  <c r="CN55" i="1"/>
  <c r="CM55" i="1"/>
  <c r="CP53" i="1"/>
  <c r="CN53" i="1"/>
  <c r="CM53" i="1"/>
  <c r="CP52" i="1"/>
  <c r="CN52" i="1"/>
  <c r="CM52" i="1"/>
  <c r="CP51" i="1"/>
  <c r="CO51" i="1"/>
  <c r="CV51" i="1" s="1"/>
  <c r="CN51" i="1"/>
  <c r="CM51" i="1"/>
  <c r="CP48" i="1"/>
  <c r="CN48" i="1"/>
  <c r="CM48" i="1"/>
  <c r="CP47" i="1"/>
  <c r="CO47" i="1"/>
  <c r="CV47" i="1" s="1"/>
  <c r="CN47" i="1"/>
  <c r="CM47" i="1"/>
  <c r="CP46" i="1"/>
  <c r="CO46" i="1"/>
  <c r="CV46" i="1" s="1"/>
  <c r="CN46" i="1"/>
  <c r="CM46" i="1"/>
  <c r="CP45" i="1"/>
  <c r="CN45" i="1"/>
  <c r="CM45" i="1"/>
  <c r="CP43" i="1"/>
  <c r="CN43" i="1"/>
  <c r="CM43" i="1"/>
  <c r="CP42" i="1"/>
  <c r="CP41" i="1" s="1"/>
  <c r="CO42" i="1"/>
  <c r="CV42" i="1" s="1"/>
  <c r="CN42" i="1"/>
  <c r="CM42" i="1"/>
  <c r="CN54" i="1" l="1"/>
  <c r="CP54" i="1"/>
  <c r="CM54" i="1"/>
  <c r="CO70" i="1"/>
  <c r="CV70" i="1" s="1"/>
  <c r="CV71" i="1"/>
  <c r="CM41" i="1"/>
  <c r="CN41" i="1"/>
  <c r="CM44" i="1"/>
  <c r="CN76" i="1"/>
  <c r="CP76" i="1"/>
  <c r="CM50" i="1"/>
  <c r="CN50" i="1"/>
  <c r="CN44" i="1"/>
  <c r="CP44" i="1"/>
  <c r="CP40" i="1" s="1"/>
  <c r="CP50" i="1"/>
  <c r="CP49" i="1" s="1"/>
  <c r="CM76" i="1"/>
  <c r="CM86" i="1"/>
  <c r="CM80" i="1"/>
  <c r="CN80" i="1"/>
  <c r="CP80" i="1"/>
  <c r="CN86" i="1"/>
  <c r="CP86" i="1"/>
  <c r="CS84" i="1"/>
  <c r="CN49" i="1" l="1"/>
  <c r="CM49" i="1"/>
  <c r="CN40" i="1"/>
  <c r="CN75" i="1"/>
  <c r="CM40" i="1"/>
  <c r="CP75" i="1"/>
  <c r="CM75" i="1"/>
  <c r="BU20" i="1"/>
  <c r="BR84" i="1"/>
  <c r="AD84" i="1" s="1"/>
  <c r="BR83" i="1"/>
  <c r="X84" i="1" l="1"/>
  <c r="U84" i="1" s="1"/>
  <c r="L84" i="1"/>
  <c r="CU84" i="1" s="1"/>
  <c r="CL84" i="1"/>
  <c r="BF94" i="1" l="1"/>
  <c r="BC94" i="1"/>
  <c r="V94" i="1" s="1"/>
  <c r="BF91" i="1"/>
  <c r="BC91" i="1" s="1"/>
  <c r="V91" i="1" s="1"/>
  <c r="BF89" i="1"/>
  <c r="BC89" i="1"/>
  <c r="BC88" i="1"/>
  <c r="BF87" i="1"/>
  <c r="BF86" i="1" s="1"/>
  <c r="BG20" i="1"/>
  <c r="BE20" i="1"/>
  <c r="BD20" i="1"/>
  <c r="BF79" i="1"/>
  <c r="BG18" i="1"/>
  <c r="BE18" i="1"/>
  <c r="BD18" i="1"/>
  <c r="BF71" i="1"/>
  <c r="BF70" i="1" s="1"/>
  <c r="BG68" i="1"/>
  <c r="BE68" i="1"/>
  <c r="BD68" i="1"/>
  <c r="BF60" i="1"/>
  <c r="BF59" i="1" s="1"/>
  <c r="BG58" i="1"/>
  <c r="BE58" i="1"/>
  <c r="BE39" i="1" s="1"/>
  <c r="BD58" i="1"/>
  <c r="BD39" i="1" s="1"/>
  <c r="BF56" i="1"/>
  <c r="BF55" i="1"/>
  <c r="BF48" i="1"/>
  <c r="BC48" i="1"/>
  <c r="BF47" i="1"/>
  <c r="BC47" i="1"/>
  <c r="BF45" i="1"/>
  <c r="BF25" i="1"/>
  <c r="BG19" i="1"/>
  <c r="BF19" i="1"/>
  <c r="BE19" i="1"/>
  <c r="BD19" i="1"/>
  <c r="BC19" i="1"/>
  <c r="BG17" i="1"/>
  <c r="BF17" i="1"/>
  <c r="BE17" i="1"/>
  <c r="BD17" i="1"/>
  <c r="BC17" i="1"/>
  <c r="BC79" i="1" l="1"/>
  <c r="BF76" i="1"/>
  <c r="BF75" i="1" s="1"/>
  <c r="BF18" i="1" s="1"/>
  <c r="BC45" i="1"/>
  <c r="BF44" i="1"/>
  <c r="BF40" i="1" s="1"/>
  <c r="BC55" i="1"/>
  <c r="BF54" i="1"/>
  <c r="BF49" i="1" s="1"/>
  <c r="BG39" i="1"/>
  <c r="BF68" i="1"/>
  <c r="BC25" i="1"/>
  <c r="BF24" i="1"/>
  <c r="BF23" i="1" s="1"/>
  <c r="BF22" i="1" s="1"/>
  <c r="BF15" i="1" s="1"/>
  <c r="BC71" i="1"/>
  <c r="BF58" i="1"/>
  <c r="BC56" i="1"/>
  <c r="BC87" i="1"/>
  <c r="BF20" i="1"/>
  <c r="BG15" i="1"/>
  <c r="BC60" i="1"/>
  <c r="BD15" i="1"/>
  <c r="BE15" i="1"/>
  <c r="BC86" i="1" l="1"/>
  <c r="BC70" i="1"/>
  <c r="BC54" i="1"/>
  <c r="BF39" i="1"/>
  <c r="BF16" i="1" s="1"/>
  <c r="BF14" i="1" s="1"/>
  <c r="BC44" i="1"/>
  <c r="BC24" i="1"/>
  <c r="BC76" i="1"/>
  <c r="BC59" i="1"/>
  <c r="BC68" i="1"/>
  <c r="BD16" i="1"/>
  <c r="BD14" i="1" s="1"/>
  <c r="BG16" i="1"/>
  <c r="BG14" i="1" s="1"/>
  <c r="BE16" i="1"/>
  <c r="BE14" i="1" s="1"/>
  <c r="BC23" i="1" l="1"/>
  <c r="BC40" i="1"/>
  <c r="BC49" i="1"/>
  <c r="BC75" i="1"/>
  <c r="BC58" i="1"/>
  <c r="BC20" i="1"/>
  <c r="H20" i="1"/>
  <c r="H58" i="1"/>
  <c r="H39" i="1" s="1"/>
  <c r="H15" i="1"/>
  <c r="H19" i="1"/>
  <c r="H17" i="1"/>
  <c r="P61" i="1"/>
  <c r="Q61" i="1"/>
  <c r="P62" i="1"/>
  <c r="Q62" i="1"/>
  <c r="P63" i="1"/>
  <c r="Q63" i="1"/>
  <c r="P64" i="1"/>
  <c r="Q64" i="1"/>
  <c r="P65" i="1"/>
  <c r="Q65" i="1"/>
  <c r="P66" i="1"/>
  <c r="Q66" i="1"/>
  <c r="P72" i="1"/>
  <c r="P17" i="1" s="1"/>
  <c r="Q72" i="1"/>
  <c r="Q17" i="1" s="1"/>
  <c r="R72" i="1"/>
  <c r="R17" i="1" s="1"/>
  <c r="S72" i="1"/>
  <c r="S17" i="1" s="1"/>
  <c r="P73" i="1"/>
  <c r="Q73" i="1"/>
  <c r="R73" i="1"/>
  <c r="S73" i="1"/>
  <c r="P74" i="1"/>
  <c r="Q74" i="1"/>
  <c r="R74" i="1"/>
  <c r="S74" i="1"/>
  <c r="P85" i="1"/>
  <c r="P19" i="1" s="1"/>
  <c r="Q85" i="1"/>
  <c r="Q19" i="1" s="1"/>
  <c r="R85" i="1"/>
  <c r="R19" i="1" s="1"/>
  <c r="S85" i="1"/>
  <c r="S19" i="1" s="1"/>
  <c r="P67" i="1"/>
  <c r="Q67" i="1"/>
  <c r="BC39" i="1" l="1"/>
  <c r="BC18" i="1"/>
  <c r="BC22" i="1"/>
  <c r="H18" i="1"/>
  <c r="BC15" i="1" l="1"/>
  <c r="BC16" i="1"/>
  <c r="H16" i="1"/>
  <c r="H14" i="1" s="1"/>
  <c r="Q71" i="1"/>
  <c r="Q70" i="1" s="1"/>
  <c r="Q68" i="1" s="1"/>
  <c r="BC14" i="1" l="1"/>
  <c r="R71" i="1"/>
  <c r="R70" i="1" s="1"/>
  <c r="R68" i="1" s="1"/>
  <c r="P58" i="1" l="1"/>
  <c r="P39" i="1" s="1"/>
  <c r="P16" i="1" s="1"/>
  <c r="R59" i="1"/>
  <c r="Q58" i="1"/>
  <c r="Q39" i="1" s="1"/>
  <c r="Q16" i="1" s="1"/>
  <c r="S71" i="1" l="1"/>
  <c r="S70" i="1" s="1"/>
  <c r="S68" i="1" s="1"/>
  <c r="S59" i="1"/>
  <c r="BK25" i="1" l="1"/>
  <c r="BK24" i="1" s="1"/>
  <c r="BK23" i="1" s="1"/>
  <c r="BK22" i="1" s="1"/>
  <c r="BH48" i="1" l="1"/>
  <c r="CN25" i="1" l="1"/>
  <c r="CN24" i="1" s="1"/>
  <c r="CN23" i="1" s="1"/>
  <c r="CN22" i="1" s="1"/>
  <c r="CN61" i="1"/>
  <c r="CN62" i="1"/>
  <c r="CN63" i="1"/>
  <c r="CN64" i="1"/>
  <c r="CN65" i="1"/>
  <c r="CN66" i="1"/>
  <c r="CN67" i="1"/>
  <c r="CN69" i="1"/>
  <c r="CN72" i="1"/>
  <c r="CN73" i="1"/>
  <c r="CN74" i="1"/>
  <c r="CN85" i="1"/>
  <c r="CM25" i="1"/>
  <c r="CM24" i="1" s="1"/>
  <c r="CM23" i="1" s="1"/>
  <c r="CM22" i="1" s="1"/>
  <c r="CM61" i="1"/>
  <c r="CM62" i="1"/>
  <c r="CM63" i="1"/>
  <c r="CM64" i="1"/>
  <c r="CM65" i="1"/>
  <c r="CM66" i="1"/>
  <c r="CM67" i="1"/>
  <c r="CM69" i="1"/>
  <c r="CM72" i="1"/>
  <c r="CM73" i="1"/>
  <c r="CM74" i="1"/>
  <c r="CM85" i="1"/>
  <c r="CO61" i="1"/>
  <c r="CV61" i="1" s="1"/>
  <c r="CO62" i="1"/>
  <c r="CV62" i="1" s="1"/>
  <c r="CO63" i="1"/>
  <c r="CV63" i="1" s="1"/>
  <c r="CO64" i="1"/>
  <c r="CV64" i="1" s="1"/>
  <c r="CO65" i="1"/>
  <c r="CV65" i="1" s="1"/>
  <c r="CO66" i="1"/>
  <c r="CV66" i="1" s="1"/>
  <c r="CO67" i="1"/>
  <c r="CV67" i="1" s="1"/>
  <c r="CO69" i="1"/>
  <c r="CV69" i="1" s="1"/>
  <c r="CO72" i="1"/>
  <c r="CV72" i="1" s="1"/>
  <c r="CO73" i="1"/>
  <c r="CV73" i="1" s="1"/>
  <c r="CO74" i="1"/>
  <c r="CV74" i="1" s="1"/>
  <c r="CO85" i="1"/>
  <c r="CV85" i="1" s="1"/>
  <c r="AN68" i="1"/>
  <c r="AL68" i="1"/>
  <c r="AQ58" i="1"/>
  <c r="AI75" i="1" l="1"/>
  <c r="AI18" i="1" s="1"/>
  <c r="AQ68" i="1"/>
  <c r="AN58" i="1"/>
  <c r="AL58" i="1"/>
  <c r="AL39" i="1" s="1"/>
  <c r="AN17" i="1"/>
  <c r="AL17" i="1"/>
  <c r="AI15" i="1"/>
  <c r="I19" i="1"/>
  <c r="CS19" i="1" s="1"/>
  <c r="K20" i="1"/>
  <c r="K19" i="1"/>
  <c r="K17" i="1"/>
  <c r="I17" i="1"/>
  <c r="CS17" i="1" s="1"/>
  <c r="AV19" i="1"/>
  <c r="AV17" i="1"/>
  <c r="AS17" i="1" s="1"/>
  <c r="AQ39" i="1" l="1"/>
  <c r="AN39" i="1"/>
  <c r="AI58" i="1"/>
  <c r="AI68" i="1"/>
  <c r="AL15" i="1"/>
  <c r="AN15" i="1"/>
  <c r="AL16" i="1"/>
  <c r="K15" i="1"/>
  <c r="CB25" i="1"/>
  <c r="X25" i="1" s="1"/>
  <c r="CB94" i="1"/>
  <c r="CB93" i="1"/>
  <c r="CB92" i="1"/>
  <c r="CB91" i="1"/>
  <c r="CB90" i="1"/>
  <c r="CB89" i="1"/>
  <c r="CB88" i="1"/>
  <c r="CB87" i="1"/>
  <c r="CB83" i="1"/>
  <c r="X83" i="1" s="1"/>
  <c r="CB82" i="1"/>
  <c r="CB81" i="1"/>
  <c r="CB80" i="1" s="1"/>
  <c r="CB79" i="1"/>
  <c r="CB78" i="1"/>
  <c r="CB77" i="1"/>
  <c r="CB71" i="1"/>
  <c r="CB70" i="1" s="1"/>
  <c r="CB60" i="1"/>
  <c r="CB59" i="1" s="1"/>
  <c r="CB57" i="1"/>
  <c r="CB56" i="1"/>
  <c r="CB55" i="1"/>
  <c r="CB53" i="1"/>
  <c r="CB52" i="1"/>
  <c r="CB51" i="1"/>
  <c r="CB48" i="1"/>
  <c r="CB47" i="1"/>
  <c r="CB46" i="1"/>
  <c r="CB45" i="1"/>
  <c r="CB43" i="1"/>
  <c r="X43" i="1" s="1"/>
  <c r="CB42" i="1"/>
  <c r="X42" i="1" s="1"/>
  <c r="BR94" i="1"/>
  <c r="BR93" i="1"/>
  <c r="BR92" i="1"/>
  <c r="BR91" i="1"/>
  <c r="BR90" i="1"/>
  <c r="X90" i="1" s="1"/>
  <c r="BR89" i="1"/>
  <c r="X89" i="1" s="1"/>
  <c r="BR88" i="1"/>
  <c r="X88" i="1" s="1"/>
  <c r="BR87" i="1"/>
  <c r="X87" i="1" s="1"/>
  <c r="BR82" i="1"/>
  <c r="BR81" i="1"/>
  <c r="BR79" i="1"/>
  <c r="BR78" i="1"/>
  <c r="BR77" i="1"/>
  <c r="BR71" i="1"/>
  <c r="BR60" i="1"/>
  <c r="BR57" i="1"/>
  <c r="X57" i="1" s="1"/>
  <c r="BR56" i="1"/>
  <c r="BR55" i="1"/>
  <c r="X55" i="1" s="1"/>
  <c r="BR53" i="1"/>
  <c r="X53" i="1" s="1"/>
  <c r="BR52" i="1"/>
  <c r="X52" i="1" s="1"/>
  <c r="BR51" i="1"/>
  <c r="BR48" i="1"/>
  <c r="BR47" i="1"/>
  <c r="BR46" i="1"/>
  <c r="BR45" i="1"/>
  <c r="BM45" i="1"/>
  <c r="X56" i="1" l="1"/>
  <c r="CB50" i="1"/>
  <c r="X47" i="1"/>
  <c r="X79" i="1"/>
  <c r="X48" i="1"/>
  <c r="X81" i="1"/>
  <c r="CB44" i="1"/>
  <c r="CB76" i="1"/>
  <c r="CB75" i="1" s="1"/>
  <c r="X82" i="1"/>
  <c r="X91" i="1"/>
  <c r="BR59" i="1"/>
  <c r="X59" i="1" s="1"/>
  <c r="X60" i="1"/>
  <c r="X93" i="1"/>
  <c r="X77" i="1"/>
  <c r="X94" i="1"/>
  <c r="L51" i="1"/>
  <c r="CU51" i="1" s="1"/>
  <c r="X51" i="1"/>
  <c r="X92" i="1"/>
  <c r="BR70" i="1"/>
  <c r="X70" i="1" s="1"/>
  <c r="X71" i="1"/>
  <c r="BR44" i="1"/>
  <c r="X45" i="1"/>
  <c r="L46" i="1"/>
  <c r="CU46" i="1" s="1"/>
  <c r="X46" i="1"/>
  <c r="X78" i="1"/>
  <c r="CB41" i="1"/>
  <c r="L42" i="1"/>
  <c r="CU42" i="1" s="1"/>
  <c r="L90" i="1"/>
  <c r="L57" i="1"/>
  <c r="CU57" i="1" s="1"/>
  <c r="AI39" i="1"/>
  <c r="BR54" i="1"/>
  <c r="BR76" i="1"/>
  <c r="CB54" i="1"/>
  <c r="CB49" i="1" s="1"/>
  <c r="BR50" i="1"/>
  <c r="X50" i="1" s="1"/>
  <c r="CB24" i="1"/>
  <c r="BR86" i="1"/>
  <c r="BR80" i="1"/>
  <c r="X80" i="1" s="1"/>
  <c r="CB86" i="1"/>
  <c r="AQ15" i="1"/>
  <c r="AQ16" i="1"/>
  <c r="X76" i="1" l="1"/>
  <c r="X54" i="1"/>
  <c r="CB23" i="1"/>
  <c r="X24" i="1"/>
  <c r="CB40" i="1"/>
  <c r="X41" i="1"/>
  <c r="X86" i="1"/>
  <c r="X20" i="1" s="1"/>
  <c r="BR40" i="1"/>
  <c r="X40" i="1" s="1"/>
  <c r="X44" i="1"/>
  <c r="BR49" i="1"/>
  <c r="X49" i="1" s="1"/>
  <c r="BR75" i="1"/>
  <c r="X75" i="1" s="1"/>
  <c r="X18" i="1" s="1"/>
  <c r="AI16" i="1"/>
  <c r="AN16" i="1"/>
  <c r="CB22" i="1" l="1"/>
  <c r="X22" i="1" s="1"/>
  <c r="X15" i="1" s="1"/>
  <c r="X23" i="1"/>
  <c r="AV93" i="1"/>
  <c r="AV92" i="1"/>
  <c r="AV91" i="1"/>
  <c r="AV89" i="1"/>
  <c r="AV88" i="1"/>
  <c r="AV87" i="1"/>
  <c r="AV86" i="1" s="1"/>
  <c r="AV83" i="1"/>
  <c r="AV82" i="1"/>
  <c r="AV81" i="1"/>
  <c r="AV79" i="1"/>
  <c r="AV77" i="1"/>
  <c r="AV53" i="1"/>
  <c r="AV52" i="1"/>
  <c r="AV50" i="1" s="1"/>
  <c r="AV78" i="1"/>
  <c r="AV56" i="1"/>
  <c r="AV54" i="1" s="1"/>
  <c r="AV45" i="1"/>
  <c r="AV44" i="1" s="1"/>
  <c r="AV48" i="1"/>
  <c r="AV43" i="1"/>
  <c r="AV41" i="1" s="1"/>
  <c r="AV40" i="1" s="1"/>
  <c r="AV25" i="1"/>
  <c r="AV49" i="1" l="1"/>
  <c r="AV76" i="1"/>
  <c r="AV80" i="1"/>
  <c r="AV75" i="1" s="1"/>
  <c r="AS25" i="1"/>
  <c r="AV24" i="1"/>
  <c r="AV23" i="1" s="1"/>
  <c r="AV22" i="1" s="1"/>
  <c r="L25" i="1"/>
  <c r="L24" i="1" l="1"/>
  <c r="CU25" i="1"/>
  <c r="AS24" i="1"/>
  <c r="AS23" i="1" s="1"/>
  <c r="AS22" i="1" s="1"/>
  <c r="BA45" i="1"/>
  <c r="L23" i="1" l="1"/>
  <c r="CU24" i="1"/>
  <c r="CO45" i="1"/>
  <c r="CV45" i="1" s="1"/>
  <c r="BA81" i="1"/>
  <c r="BA52" i="1"/>
  <c r="BA87" i="1"/>
  <c r="BA79" i="1"/>
  <c r="BA60" i="1"/>
  <c r="BA59" i="1" s="1"/>
  <c r="CJ59" i="1" s="1"/>
  <c r="BA25" i="1"/>
  <c r="BH56" i="1"/>
  <c r="L22" i="1" l="1"/>
  <c r="CU22" i="1" s="1"/>
  <c r="CU23" i="1"/>
  <c r="BA24" i="1"/>
  <c r="CO79" i="1"/>
  <c r="CV79" i="1" s="1"/>
  <c r="CO81" i="1"/>
  <c r="CV81" i="1" s="1"/>
  <c r="CO60" i="1"/>
  <c r="CO87" i="1"/>
  <c r="CV87" i="1" s="1"/>
  <c r="CO52" i="1"/>
  <c r="CV52" i="1" s="1"/>
  <c r="BA58" i="1"/>
  <c r="CO25" i="1"/>
  <c r="BA23" i="1" l="1"/>
  <c r="CJ24" i="1"/>
  <c r="CO24" i="1"/>
  <c r="CV25" i="1"/>
  <c r="CO59" i="1"/>
  <c r="CV59" i="1" s="1"/>
  <c r="CV60" i="1"/>
  <c r="BH25" i="1"/>
  <c r="BH24" i="1" s="1"/>
  <c r="BH23" i="1" s="1"/>
  <c r="BH22" i="1" s="1"/>
  <c r="BH60" i="1"/>
  <c r="BH71" i="1"/>
  <c r="BH70" i="1" s="1"/>
  <c r="BH79" i="1"/>
  <c r="BH76" i="1" s="1"/>
  <c r="BH75" i="1" s="1"/>
  <c r="BH89" i="1"/>
  <c r="BH88" i="1"/>
  <c r="BH94" i="1"/>
  <c r="BH91" i="1"/>
  <c r="BH47" i="1"/>
  <c r="AS82" i="1"/>
  <c r="AS83" i="1"/>
  <c r="AS43" i="1"/>
  <c r="AV20" i="1"/>
  <c r="AV68" i="1"/>
  <c r="AS47" i="1"/>
  <c r="AS48" i="1"/>
  <c r="AS52" i="1"/>
  <c r="AS53" i="1"/>
  <c r="AS45" i="1"/>
  <c r="AX87" i="1"/>
  <c r="AS93" i="1"/>
  <c r="Y93" i="1" s="1"/>
  <c r="BA93" i="1"/>
  <c r="BA92" i="1"/>
  <c r="AS92" i="1"/>
  <c r="Y92" i="1" s="1"/>
  <c r="BA83" i="1"/>
  <c r="BA82" i="1"/>
  <c r="BA80" i="1" s="1"/>
  <c r="CJ80" i="1" s="1"/>
  <c r="AS81" i="1"/>
  <c r="BA77" i="1"/>
  <c r="BA76" i="1" s="1"/>
  <c r="CJ76" i="1" s="1"/>
  <c r="AS77" i="1"/>
  <c r="AV60" i="1"/>
  <c r="AV59" i="1" s="1"/>
  <c r="BA53" i="1"/>
  <c r="BA50" i="1" s="1"/>
  <c r="BA43" i="1"/>
  <c r="BA41" i="1" s="1"/>
  <c r="CJ41" i="1" s="1"/>
  <c r="AS78" i="1"/>
  <c r="BA78" i="1"/>
  <c r="AS94" i="1"/>
  <c r="Y94" i="1" s="1"/>
  <c r="AS91" i="1"/>
  <c r="Y91" i="1" s="1"/>
  <c r="AS89" i="1"/>
  <c r="AS88" i="1"/>
  <c r="AS87" i="1"/>
  <c r="AS79" i="1"/>
  <c r="AS71" i="1"/>
  <c r="AS56" i="1"/>
  <c r="AS55" i="1"/>
  <c r="BA88" i="1"/>
  <c r="BA89" i="1"/>
  <c r="BA91" i="1"/>
  <c r="BA56" i="1"/>
  <c r="BA54" i="1" s="1"/>
  <c r="CJ54" i="1" s="1"/>
  <c r="BA48" i="1"/>
  <c r="BA44" i="1" s="1"/>
  <c r="CJ44" i="1" s="1"/>
  <c r="AX94" i="1"/>
  <c r="AX79" i="1"/>
  <c r="AX71" i="1"/>
  <c r="U71" i="1" s="1"/>
  <c r="AX60" i="1"/>
  <c r="U60" i="1" s="1"/>
  <c r="AX55" i="1"/>
  <c r="AX47" i="1"/>
  <c r="U47" i="1" s="1"/>
  <c r="AX45" i="1"/>
  <c r="BH59" i="1" l="1"/>
  <c r="BH104" i="1"/>
  <c r="U94" i="1"/>
  <c r="U79" i="1"/>
  <c r="CG94" i="1"/>
  <c r="BA49" i="1"/>
  <c r="CJ49" i="1" s="1"/>
  <c r="CJ50" i="1"/>
  <c r="BA22" i="1"/>
  <c r="CJ22" i="1" s="1"/>
  <c r="CJ23" i="1"/>
  <c r="AD47" i="1"/>
  <c r="AD60" i="1"/>
  <c r="AD59" i="1" s="1"/>
  <c r="AD58" i="1" s="1"/>
  <c r="AD71" i="1"/>
  <c r="AD70" i="1" s="1"/>
  <c r="AD68" i="1" s="1"/>
  <c r="AD79" i="1"/>
  <c r="AD94" i="1"/>
  <c r="L53" i="1"/>
  <c r="CU53" i="1" s="1"/>
  <c r="L45" i="1"/>
  <c r="L56" i="1"/>
  <c r="CU56" i="1" s="1"/>
  <c r="L52" i="1"/>
  <c r="CU52" i="1" s="1"/>
  <c r="L48" i="1"/>
  <c r="CU48" i="1" s="1"/>
  <c r="L47" i="1"/>
  <c r="CU47" i="1" s="1"/>
  <c r="L88" i="1"/>
  <c r="L71" i="1"/>
  <c r="L79" i="1"/>
  <c r="CU79" i="1" s="1"/>
  <c r="L87" i="1"/>
  <c r="CU87" i="1" s="1"/>
  <c r="L81" i="1"/>
  <c r="CU81" i="1" s="1"/>
  <c r="L83" i="1"/>
  <c r="CU83" i="1" s="1"/>
  <c r="L55" i="1"/>
  <c r="CU55" i="1" s="1"/>
  <c r="L82" i="1"/>
  <c r="CU82" i="1" s="1"/>
  <c r="L77" i="1"/>
  <c r="CU77" i="1" s="1"/>
  <c r="L89" i="1"/>
  <c r="L43" i="1"/>
  <c r="L78" i="1"/>
  <c r="CU78" i="1" s="1"/>
  <c r="AX70" i="1"/>
  <c r="U70" i="1" s="1"/>
  <c r="BA75" i="1"/>
  <c r="CJ75" i="1" s="1"/>
  <c r="AX59" i="1"/>
  <c r="BA40" i="1"/>
  <c r="CV92" i="1"/>
  <c r="L92" i="1"/>
  <c r="CV91" i="1"/>
  <c r="L91" i="1"/>
  <c r="CV94" i="1"/>
  <c r="L94" i="1"/>
  <c r="CV93" i="1"/>
  <c r="L93" i="1"/>
  <c r="CO23" i="1"/>
  <c r="CV24" i="1"/>
  <c r="AS41" i="1"/>
  <c r="CR91" i="1"/>
  <c r="I91" i="1"/>
  <c r="AS54" i="1"/>
  <c r="CR94" i="1"/>
  <c r="I94" i="1"/>
  <c r="CR93" i="1"/>
  <c r="I93" i="1"/>
  <c r="AS44" i="1"/>
  <c r="AS70" i="1"/>
  <c r="CR92" i="1"/>
  <c r="I92" i="1"/>
  <c r="AS50" i="1"/>
  <c r="AS86" i="1"/>
  <c r="AS20" i="1" s="1"/>
  <c r="AS76" i="1"/>
  <c r="AS80" i="1"/>
  <c r="BA86" i="1"/>
  <c r="CJ86" i="1" s="1"/>
  <c r="AV58" i="1"/>
  <c r="AV39" i="1" s="1"/>
  <c r="CO77" i="1"/>
  <c r="CV77" i="1" s="1"/>
  <c r="CO82" i="1"/>
  <c r="CV82" i="1" s="1"/>
  <c r="CO56" i="1"/>
  <c r="CO78" i="1"/>
  <c r="CV78" i="1" s="1"/>
  <c r="CO43" i="1"/>
  <c r="CO48" i="1"/>
  <c r="CO91" i="1"/>
  <c r="CO89" i="1"/>
  <c r="CO92" i="1"/>
  <c r="CO83" i="1"/>
  <c r="CV83" i="1" s="1"/>
  <c r="CO88" i="1"/>
  <c r="CO93" i="1"/>
  <c r="AX48" i="1"/>
  <c r="U48" i="1" s="1"/>
  <c r="CO53" i="1"/>
  <c r="CL71" i="1"/>
  <c r="CL70" i="1" s="1"/>
  <c r="CL79" i="1"/>
  <c r="CL94" i="1"/>
  <c r="CL47" i="1"/>
  <c r="CL60" i="1"/>
  <c r="CL59" i="1" s="1"/>
  <c r="AS60" i="1"/>
  <c r="AX91" i="1"/>
  <c r="U91" i="1" s="1"/>
  <c r="AX43" i="1"/>
  <c r="U43" i="1" s="1"/>
  <c r="AV15" i="1"/>
  <c r="AS15" i="1" s="1"/>
  <c r="BH87" i="1"/>
  <c r="BH86" i="1" s="1"/>
  <c r="BH55" i="1"/>
  <c r="BH54" i="1" s="1"/>
  <c r="BH49" i="1" s="1"/>
  <c r="T93" i="1"/>
  <c r="T91" i="1"/>
  <c r="T94" i="1"/>
  <c r="T92" i="1"/>
  <c r="AX89" i="1"/>
  <c r="U89" i="1" s="1"/>
  <c r="AX88" i="1"/>
  <c r="U88" i="1" s="1"/>
  <c r="AX56" i="1"/>
  <c r="U56" i="1" s="1"/>
  <c r="BH45" i="1"/>
  <c r="U45" i="1" s="1"/>
  <c r="CL45" i="1" l="1"/>
  <c r="U59" i="1"/>
  <c r="U55" i="1"/>
  <c r="U87" i="1"/>
  <c r="AD48" i="1"/>
  <c r="AD56" i="1"/>
  <c r="BA39" i="1"/>
  <c r="CJ40" i="1"/>
  <c r="AD43" i="1"/>
  <c r="AD91" i="1"/>
  <c r="CG91" i="1"/>
  <c r="AD88" i="1"/>
  <c r="AD89" i="1"/>
  <c r="AD55" i="1"/>
  <c r="AD87" i="1"/>
  <c r="AD45" i="1"/>
  <c r="L54" i="1"/>
  <c r="CU54" i="1" s="1"/>
  <c r="L60" i="1"/>
  <c r="CL48" i="1"/>
  <c r="CX94" i="1"/>
  <c r="CX91" i="1"/>
  <c r="CO44" i="1"/>
  <c r="CV44" i="1" s="1"/>
  <c r="CV48" i="1"/>
  <c r="L70" i="1"/>
  <c r="CU71" i="1"/>
  <c r="CO50" i="1"/>
  <c r="CV50" i="1" s="1"/>
  <c r="CV53" i="1"/>
  <c r="CO41" i="1"/>
  <c r="CV41" i="1" s="1"/>
  <c r="CV43" i="1"/>
  <c r="L41" i="1"/>
  <c r="CU41" i="1" s="1"/>
  <c r="CU43" i="1"/>
  <c r="L44" i="1"/>
  <c r="CU44" i="1" s="1"/>
  <c r="CU45" i="1"/>
  <c r="CO54" i="1"/>
  <c r="CV54" i="1" s="1"/>
  <c r="CV56" i="1"/>
  <c r="CO22" i="1"/>
  <c r="CV22" i="1" s="1"/>
  <c r="CV23" i="1"/>
  <c r="CS94" i="1"/>
  <c r="CT94" i="1" s="1"/>
  <c r="CS92" i="1"/>
  <c r="CX92" i="1"/>
  <c r="AS40" i="1"/>
  <c r="CS93" i="1"/>
  <c r="CT93" i="1" s="1"/>
  <c r="CX93" i="1"/>
  <c r="CS91" i="1"/>
  <c r="L50" i="1"/>
  <c r="AS49" i="1"/>
  <c r="AS59" i="1"/>
  <c r="AS75" i="1"/>
  <c r="AS18" i="1" s="1"/>
  <c r="CO80" i="1"/>
  <c r="CV80" i="1" s="1"/>
  <c r="BH44" i="1"/>
  <c r="BH40" i="1" s="1"/>
  <c r="CO76" i="1"/>
  <c r="CV76" i="1" s="1"/>
  <c r="CO86" i="1"/>
  <c r="CV86" i="1" s="1"/>
  <c r="L80" i="1"/>
  <c r="CU80" i="1" s="1"/>
  <c r="L86" i="1"/>
  <c r="CU86" i="1" s="1"/>
  <c r="L76" i="1"/>
  <c r="CL55" i="1"/>
  <c r="CL89" i="1"/>
  <c r="CL87" i="1"/>
  <c r="CL43" i="1"/>
  <c r="CL91" i="1"/>
  <c r="CL56" i="1"/>
  <c r="CL88" i="1"/>
  <c r="AV18" i="1"/>
  <c r="CO49" i="1" l="1"/>
  <c r="CV49" i="1" s="1"/>
  <c r="L75" i="1"/>
  <c r="CU75" i="1" s="1"/>
  <c r="CU76" i="1"/>
  <c r="L59" i="1"/>
  <c r="CU59" i="1" s="1"/>
  <c r="CU60" i="1"/>
  <c r="L68" i="1"/>
  <c r="CU68" i="1" s="1"/>
  <c r="CU70" i="1"/>
  <c r="CO40" i="1"/>
  <c r="CV40" i="1" s="1"/>
  <c r="L49" i="1"/>
  <c r="CU49" i="1" s="1"/>
  <c r="CU50" i="1"/>
  <c r="L40" i="1"/>
  <c r="CU40" i="1" s="1"/>
  <c r="CT91" i="1"/>
  <c r="CO75" i="1"/>
  <c r="CV75" i="1" s="1"/>
  <c r="AS58" i="1"/>
  <c r="AS39" i="1" s="1"/>
  <c r="BA18" i="1"/>
  <c r="AV16" i="1"/>
  <c r="AS16" i="1" s="1"/>
  <c r="L58" i="1" l="1"/>
  <c r="L39" i="1" s="1"/>
  <c r="K18" i="1"/>
  <c r="AQ14" i="1"/>
  <c r="AV14" i="1"/>
  <c r="AS14" i="1" s="1"/>
  <c r="CU39" i="1" l="1"/>
  <c r="L16" i="1"/>
  <c r="CU16" i="1" s="1"/>
  <c r="CU58" i="1"/>
  <c r="BH17" i="1"/>
  <c r="BI17" i="1"/>
  <c r="BJ17" i="1"/>
  <c r="BK17" i="1"/>
  <c r="BL17" i="1"/>
  <c r="BN17" i="1"/>
  <c r="BO17" i="1"/>
  <c r="BP17" i="1"/>
  <c r="BQ17" i="1"/>
  <c r="BR17" i="1"/>
  <c r="BS17" i="1"/>
  <c r="BT17" i="1"/>
  <c r="BU17" i="1"/>
  <c r="BV17" i="1"/>
  <c r="BX17" i="1"/>
  <c r="BY17" i="1"/>
  <c r="BZ17" i="1"/>
  <c r="CA17" i="1"/>
  <c r="BH19" i="1"/>
  <c r="BI19" i="1"/>
  <c r="BJ19" i="1"/>
  <c r="BK19" i="1"/>
  <c r="BL19" i="1"/>
  <c r="BN19" i="1"/>
  <c r="BO19" i="1"/>
  <c r="BP19" i="1"/>
  <c r="BQ19" i="1"/>
  <c r="BR19" i="1"/>
  <c r="BS19" i="1"/>
  <c r="BT19" i="1"/>
  <c r="BU19" i="1"/>
  <c r="BV19" i="1"/>
  <c r="BX19" i="1"/>
  <c r="BY19" i="1"/>
  <c r="BZ19" i="1"/>
  <c r="CA19" i="1"/>
  <c r="BA15" i="1"/>
  <c r="BA16" i="1"/>
  <c r="AY17" i="1"/>
  <c r="AZ17" i="1"/>
  <c r="BA17" i="1"/>
  <c r="BB17" i="1"/>
  <c r="AY19" i="1"/>
  <c r="AZ19" i="1"/>
  <c r="BA19" i="1"/>
  <c r="BB19" i="1"/>
  <c r="BA20" i="1"/>
  <c r="CI19" i="1" l="1"/>
  <c r="CJ17" i="1"/>
  <c r="CK19" i="1"/>
  <c r="CH19" i="1"/>
  <c r="CJ19" i="1"/>
  <c r="BA14" i="1"/>
  <c r="AO17" i="1"/>
  <c r="CH17" i="1" s="1"/>
  <c r="AX14" i="1" l="1"/>
  <c r="AL14" i="1" l="1"/>
  <c r="AY20" i="1"/>
  <c r="AZ20" i="1"/>
  <c r="AI14" i="1" l="1"/>
  <c r="BM82" i="1"/>
  <c r="BW82" i="1"/>
  <c r="BM78" i="1"/>
  <c r="BW78" i="1"/>
  <c r="BM79" i="1"/>
  <c r="BW79" i="1"/>
  <c r="CG79" i="1" l="1"/>
  <c r="Y79" i="1"/>
  <c r="Y78" i="1"/>
  <c r="Y82" i="1"/>
  <c r="V78" i="1"/>
  <c r="W78" i="1"/>
  <c r="W79" i="1"/>
  <c r="V79" i="1"/>
  <c r="W82" i="1"/>
  <c r="V82" i="1"/>
  <c r="I79" i="1"/>
  <c r="CS79" i="1" s="1"/>
  <c r="I78" i="1"/>
  <c r="CS78" i="1" s="1"/>
  <c r="I82" i="1"/>
  <c r="CR79" i="1"/>
  <c r="CR82" i="1"/>
  <c r="CR78" i="1"/>
  <c r="AN14" i="1"/>
  <c r="T79" i="1"/>
  <c r="T78" i="1"/>
  <c r="T82" i="1"/>
  <c r="BM43" i="1"/>
  <c r="BW43" i="1"/>
  <c r="CB17" i="1"/>
  <c r="CC17" i="1"/>
  <c r="CM17" i="1" s="1"/>
  <c r="CD17" i="1"/>
  <c r="CE17" i="1"/>
  <c r="CO17" i="1" s="1"/>
  <c r="CV17" i="1" s="1"/>
  <c r="CF17" i="1"/>
  <c r="CB19" i="1"/>
  <c r="CC19" i="1"/>
  <c r="CM19" i="1" s="1"/>
  <c r="CD19" i="1"/>
  <c r="CE19" i="1"/>
  <c r="CO19" i="1" s="1"/>
  <c r="CV19" i="1" s="1"/>
  <c r="CF19" i="1"/>
  <c r="CP25" i="1"/>
  <c r="CP24" i="1" s="1"/>
  <c r="CP23" i="1" s="1"/>
  <c r="CP22" i="1" s="1"/>
  <c r="CP61" i="1"/>
  <c r="CP62" i="1"/>
  <c r="CP63" i="1"/>
  <c r="CP64" i="1"/>
  <c r="CP65" i="1"/>
  <c r="CP66" i="1"/>
  <c r="CP67" i="1"/>
  <c r="CP69" i="1"/>
  <c r="CP72" i="1"/>
  <c r="CP17" i="1" s="1"/>
  <c r="CP73" i="1"/>
  <c r="CP74" i="1"/>
  <c r="CP85" i="1"/>
  <c r="CP19" i="1" s="1"/>
  <c r="BM52" i="1"/>
  <c r="BW52" i="1"/>
  <c r="BM53" i="1"/>
  <c r="Y53" i="1" s="1"/>
  <c r="BW53" i="1"/>
  <c r="BH20" i="1"/>
  <c r="BK20" i="1"/>
  <c r="BL20" i="1"/>
  <c r="BN20" i="1"/>
  <c r="BO20" i="1"/>
  <c r="BQ20" i="1"/>
  <c r="BR20" i="1"/>
  <c r="BS20" i="1"/>
  <c r="BT20" i="1"/>
  <c r="BV20" i="1"/>
  <c r="BX20" i="1"/>
  <c r="BY20" i="1"/>
  <c r="BZ20" i="1"/>
  <c r="CA20" i="1"/>
  <c r="CB20" i="1"/>
  <c r="CC20" i="1"/>
  <c r="CD20" i="1"/>
  <c r="CE20" i="1"/>
  <c r="CF20" i="1"/>
  <c r="AW18" i="1"/>
  <c r="AU18" i="1"/>
  <c r="AW68" i="1"/>
  <c r="AU68" i="1"/>
  <c r="AT68" i="1"/>
  <c r="AW58" i="1"/>
  <c r="AU58" i="1"/>
  <c r="AT58" i="1"/>
  <c r="AW20" i="1"/>
  <c r="AU20" i="1"/>
  <c r="AW19" i="1"/>
  <c r="AU19" i="1"/>
  <c r="AW17" i="1"/>
  <c r="AU17" i="1"/>
  <c r="AT17" i="1"/>
  <c r="AR58" i="1"/>
  <c r="AP58" i="1"/>
  <c r="AO58" i="1"/>
  <c r="AM58" i="1"/>
  <c r="AK58" i="1"/>
  <c r="AJ58" i="1"/>
  <c r="AR17" i="1"/>
  <c r="CK17" i="1" s="1"/>
  <c r="AP17" i="1"/>
  <c r="CI17" i="1" s="1"/>
  <c r="AM17" i="1"/>
  <c r="AX25" i="1"/>
  <c r="U25" i="1" s="1"/>
  <c r="BM25" i="1"/>
  <c r="BW25" i="1"/>
  <c r="BW24" i="1" s="1"/>
  <c r="BW23" i="1" s="1"/>
  <c r="BW22" i="1" s="1"/>
  <c r="AX42" i="1"/>
  <c r="U42" i="1" s="1"/>
  <c r="BM42" i="1"/>
  <c r="BW42" i="1"/>
  <c r="BW45" i="1"/>
  <c r="AX46" i="1"/>
  <c r="U46" i="1" s="1"/>
  <c r="BM46" i="1"/>
  <c r="BW46" i="1"/>
  <c r="BM47" i="1"/>
  <c r="BW47" i="1"/>
  <c r="BM48" i="1"/>
  <c r="BW48" i="1"/>
  <c r="AX51" i="1"/>
  <c r="U51" i="1" s="1"/>
  <c r="BM51" i="1"/>
  <c r="BW51" i="1"/>
  <c r="AX52" i="1"/>
  <c r="U52" i="1" s="1"/>
  <c r="AX53" i="1"/>
  <c r="U53" i="1" s="1"/>
  <c r="BM55" i="1"/>
  <c r="BW55" i="1"/>
  <c r="BM56" i="1"/>
  <c r="BW56" i="1"/>
  <c r="AX57" i="1"/>
  <c r="U57" i="1" s="1"/>
  <c r="BM57" i="1"/>
  <c r="BW57" i="1"/>
  <c r="AY58" i="1"/>
  <c r="AZ58" i="1"/>
  <c r="BB58" i="1"/>
  <c r="BH58" i="1"/>
  <c r="BI58" i="1"/>
  <c r="BJ58" i="1"/>
  <c r="BK58" i="1"/>
  <c r="BL58" i="1"/>
  <c r="BN58" i="1"/>
  <c r="BO58" i="1"/>
  <c r="BP58" i="1"/>
  <c r="BQ58" i="1"/>
  <c r="BS58" i="1"/>
  <c r="BT58" i="1"/>
  <c r="BU58" i="1"/>
  <c r="BV58" i="1"/>
  <c r="BX58" i="1"/>
  <c r="BY58" i="1"/>
  <c r="BZ58" i="1"/>
  <c r="CA58" i="1"/>
  <c r="CB58" i="1"/>
  <c r="CC58" i="1"/>
  <c r="CD58" i="1"/>
  <c r="CE58" i="1"/>
  <c r="CF58" i="1"/>
  <c r="BM60" i="1"/>
  <c r="T60" i="1" s="1"/>
  <c r="BW60" i="1"/>
  <c r="BW59" i="1" s="1"/>
  <c r="AX61" i="1"/>
  <c r="U61" i="1" s="1"/>
  <c r="BM61" i="1"/>
  <c r="BW61" i="1"/>
  <c r="AX62" i="1"/>
  <c r="U62" i="1" s="1"/>
  <c r="BM62" i="1"/>
  <c r="BW62" i="1"/>
  <c r="AX63" i="1"/>
  <c r="U63" i="1" s="1"/>
  <c r="BM63" i="1"/>
  <c r="BW63" i="1"/>
  <c r="AX64" i="1"/>
  <c r="U64" i="1" s="1"/>
  <c r="BM64" i="1"/>
  <c r="BW64" i="1"/>
  <c r="AX65" i="1"/>
  <c r="U65" i="1" s="1"/>
  <c r="BM65" i="1"/>
  <c r="BW65" i="1"/>
  <c r="AX66" i="1"/>
  <c r="U66" i="1" s="1"/>
  <c r="BM66" i="1"/>
  <c r="BW66" i="1"/>
  <c r="AX67" i="1"/>
  <c r="U67" i="1" s="1"/>
  <c r="BM67" i="1"/>
  <c r="BW67" i="1"/>
  <c r="AX68" i="1"/>
  <c r="AX69" i="1"/>
  <c r="U69" i="1" s="1"/>
  <c r="BM69" i="1"/>
  <c r="BW69" i="1"/>
  <c r="AY68" i="1"/>
  <c r="BB68" i="1"/>
  <c r="BI68" i="1"/>
  <c r="BJ68" i="1"/>
  <c r="BL68" i="1"/>
  <c r="BN68" i="1"/>
  <c r="BO68" i="1"/>
  <c r="BP68" i="1"/>
  <c r="BQ68" i="1"/>
  <c r="BS68" i="1"/>
  <c r="BT68" i="1"/>
  <c r="BU68" i="1"/>
  <c r="BV68" i="1"/>
  <c r="BX68" i="1"/>
  <c r="BY68" i="1"/>
  <c r="BZ68" i="1"/>
  <c r="CA68" i="1"/>
  <c r="CB68" i="1"/>
  <c r="CC68" i="1"/>
  <c r="CD68" i="1"/>
  <c r="CE68" i="1"/>
  <c r="CF68" i="1"/>
  <c r="BM71" i="1"/>
  <c r="BW71" i="1"/>
  <c r="BW70" i="1" s="1"/>
  <c r="AX72" i="1"/>
  <c r="U72" i="1" s="1"/>
  <c r="BM72" i="1"/>
  <c r="BW72" i="1"/>
  <c r="BW17" i="1" s="1"/>
  <c r="AX73" i="1"/>
  <c r="U73" i="1" s="1"/>
  <c r="BM73" i="1"/>
  <c r="BW73" i="1"/>
  <c r="AX74" i="1"/>
  <c r="U74" i="1" s="1"/>
  <c r="BM74" i="1"/>
  <c r="BW74" i="1"/>
  <c r="AY18" i="1"/>
  <c r="AZ18" i="1"/>
  <c r="BB18" i="1"/>
  <c r="BI18" i="1"/>
  <c r="BJ18" i="1"/>
  <c r="BL18" i="1"/>
  <c r="BN18" i="1"/>
  <c r="BO18" i="1"/>
  <c r="BQ18" i="1"/>
  <c r="BS18" i="1"/>
  <c r="BT18" i="1"/>
  <c r="BV18" i="1"/>
  <c r="BX18" i="1"/>
  <c r="BY18" i="1"/>
  <c r="CA18" i="1"/>
  <c r="CB18" i="1"/>
  <c r="CC18" i="1"/>
  <c r="CD18" i="1"/>
  <c r="CE18" i="1"/>
  <c r="CF18" i="1"/>
  <c r="AX77" i="1"/>
  <c r="U77" i="1" s="1"/>
  <c r="BM77" i="1"/>
  <c r="BW77" i="1"/>
  <c r="BW76" i="1" s="1"/>
  <c r="AX78" i="1"/>
  <c r="U78" i="1" s="1"/>
  <c r="AX81" i="1"/>
  <c r="U81" i="1" s="1"/>
  <c r="BM81" i="1"/>
  <c r="BW81" i="1"/>
  <c r="AX82" i="1"/>
  <c r="U82" i="1" s="1"/>
  <c r="AX83" i="1"/>
  <c r="U83" i="1" s="1"/>
  <c r="BM83" i="1"/>
  <c r="BW83" i="1"/>
  <c r="AX85" i="1"/>
  <c r="U85" i="1" s="1"/>
  <c r="BM85" i="1"/>
  <c r="BW85" i="1"/>
  <c r="BW19" i="1" s="1"/>
  <c r="BM87" i="1"/>
  <c r="BW87" i="1"/>
  <c r="BM88" i="1"/>
  <c r="CG88" i="1" s="1"/>
  <c r="BW88" i="1"/>
  <c r="BM89" i="1"/>
  <c r="BW89" i="1"/>
  <c r="AX90" i="1"/>
  <c r="U90" i="1" s="1"/>
  <c r="BM90" i="1"/>
  <c r="BW90" i="1"/>
  <c r="AX92" i="1"/>
  <c r="U92" i="1" s="1"/>
  <c r="AX93" i="1"/>
  <c r="U93" i="1" s="1"/>
  <c r="CG60" i="1" l="1"/>
  <c r="I60" i="1"/>
  <c r="T25" i="1"/>
  <c r="CG71" i="1"/>
  <c r="CG42" i="1"/>
  <c r="CK58" i="1"/>
  <c r="CG89" i="1"/>
  <c r="CI18" i="1"/>
  <c r="CI58" i="1"/>
  <c r="CG51" i="1"/>
  <c r="CG48" i="1"/>
  <c r="CG25" i="1"/>
  <c r="CG43" i="1"/>
  <c r="CH18" i="1"/>
  <c r="AD78" i="1"/>
  <c r="CG78" i="1"/>
  <c r="CG74" i="1"/>
  <c r="AD93" i="1"/>
  <c r="CG93" i="1"/>
  <c r="CG67" i="1"/>
  <c r="CG63" i="1"/>
  <c r="CG57" i="1"/>
  <c r="CG85" i="1"/>
  <c r="CG47" i="1"/>
  <c r="CG73" i="1"/>
  <c r="CG56" i="1"/>
  <c r="AD77" i="1"/>
  <c r="CG77" i="1"/>
  <c r="AD92" i="1"/>
  <c r="CG92" i="1"/>
  <c r="CG66" i="1"/>
  <c r="CJ58" i="1"/>
  <c r="AD81" i="1"/>
  <c r="CG81" i="1"/>
  <c r="AD90" i="1"/>
  <c r="CG90" i="1"/>
  <c r="AD83" i="1"/>
  <c r="CG83" i="1"/>
  <c r="CG55" i="1"/>
  <c r="CG46" i="1"/>
  <c r="CG87" i="1"/>
  <c r="CG62" i="1"/>
  <c r="AD82" i="1"/>
  <c r="CG82" i="1"/>
  <c r="CG72" i="1"/>
  <c r="AD53" i="1"/>
  <c r="CG53" i="1"/>
  <c r="Y45" i="1"/>
  <c r="CG45" i="1"/>
  <c r="CG69" i="1"/>
  <c r="CG64" i="1"/>
  <c r="CK18" i="1"/>
  <c r="CG65" i="1"/>
  <c r="CG61" i="1"/>
  <c r="AD52" i="1"/>
  <c r="CG52" i="1"/>
  <c r="CH58" i="1"/>
  <c r="AD51" i="1"/>
  <c r="AD57" i="1"/>
  <c r="AD54" i="1" s="1"/>
  <c r="AD46" i="1"/>
  <c r="AD44" i="1" s="1"/>
  <c r="AD42" i="1"/>
  <c r="AD41" i="1" s="1"/>
  <c r="AD25" i="1"/>
  <c r="AD24" i="1" s="1"/>
  <c r="AD23" i="1" s="1"/>
  <c r="AD22" i="1" s="1"/>
  <c r="AD15" i="1" s="1"/>
  <c r="AD76" i="1"/>
  <c r="Y25" i="1"/>
  <c r="Y24" i="1" s="1"/>
  <c r="Y23" i="1" s="1"/>
  <c r="Y22" i="1" s="1"/>
  <c r="Y15" i="1" s="1"/>
  <c r="Y57" i="1"/>
  <c r="Y48" i="1"/>
  <c r="Y87" i="1"/>
  <c r="Y77" i="1"/>
  <c r="Y76" i="1" s="1"/>
  <c r="Y56" i="1"/>
  <c r="Y43" i="1"/>
  <c r="Y47" i="1"/>
  <c r="Y46" i="1"/>
  <c r="Y90" i="1"/>
  <c r="Y55" i="1"/>
  <c r="Y89" i="1"/>
  <c r="Y71" i="1"/>
  <c r="Y70" i="1" s="1"/>
  <c r="Y68" i="1" s="1"/>
  <c r="Y42" i="1"/>
  <c r="Y83" i="1"/>
  <c r="Y88" i="1"/>
  <c r="Y60" i="1"/>
  <c r="Y59" i="1" s="1"/>
  <c r="Y58" i="1" s="1"/>
  <c r="Y51" i="1"/>
  <c r="Y52" i="1"/>
  <c r="Y81" i="1"/>
  <c r="AT39" i="1"/>
  <c r="V72" i="1"/>
  <c r="W72" i="1"/>
  <c r="W55" i="1"/>
  <c r="V55" i="1"/>
  <c r="AX44" i="1"/>
  <c r="U44" i="1" s="1"/>
  <c r="V45" i="1"/>
  <c r="W45" i="1"/>
  <c r="V53" i="1"/>
  <c r="W53" i="1"/>
  <c r="W89" i="1"/>
  <c r="V89" i="1"/>
  <c r="V42" i="1"/>
  <c r="W42" i="1"/>
  <c r="V52" i="1"/>
  <c r="W52" i="1"/>
  <c r="V64" i="1"/>
  <c r="W64" i="1"/>
  <c r="W60" i="1"/>
  <c r="V60" i="1"/>
  <c r="V51" i="1"/>
  <c r="W51" i="1"/>
  <c r="AX41" i="1"/>
  <c r="U41" i="1" s="1"/>
  <c r="W43" i="1"/>
  <c r="V43" i="1"/>
  <c r="W71" i="1"/>
  <c r="V71" i="1"/>
  <c r="V74" i="1"/>
  <c r="W74" i="1"/>
  <c r="W25" i="1"/>
  <c r="V25" i="1"/>
  <c r="W67" i="1"/>
  <c r="V67" i="1"/>
  <c r="V63" i="1"/>
  <c r="W63" i="1"/>
  <c r="W57" i="1"/>
  <c r="V57" i="1"/>
  <c r="W48" i="1"/>
  <c r="V48" i="1"/>
  <c r="AX24" i="1"/>
  <c r="U24" i="1" s="1"/>
  <c r="W69" i="1"/>
  <c r="V69" i="1"/>
  <c r="W88" i="1"/>
  <c r="V88" i="1"/>
  <c r="W87" i="1"/>
  <c r="V87" i="1"/>
  <c r="AX54" i="1"/>
  <c r="U54" i="1" s="1"/>
  <c r="V61" i="1"/>
  <c r="W61" i="1"/>
  <c r="V73" i="1"/>
  <c r="W73" i="1"/>
  <c r="W47" i="1"/>
  <c r="V47" i="1"/>
  <c r="W81" i="1"/>
  <c r="V81" i="1"/>
  <c r="V85" i="1"/>
  <c r="W85" i="1"/>
  <c r="W66" i="1"/>
  <c r="V66" i="1"/>
  <c r="V62" i="1"/>
  <c r="W62" i="1"/>
  <c r="W56" i="1"/>
  <c r="V56" i="1"/>
  <c r="V65" i="1"/>
  <c r="W65" i="1"/>
  <c r="V77" i="1"/>
  <c r="W77" i="1"/>
  <c r="W90" i="1"/>
  <c r="V90" i="1"/>
  <c r="V83" i="1"/>
  <c r="W83" i="1"/>
  <c r="V46" i="1"/>
  <c r="W46" i="1"/>
  <c r="BW50" i="1"/>
  <c r="I42" i="1"/>
  <c r="CV90" i="1"/>
  <c r="CV89" i="1"/>
  <c r="BB39" i="1"/>
  <c r="I88" i="1"/>
  <c r="CS88" i="1" s="1"/>
  <c r="CV88" i="1"/>
  <c r="I51" i="1"/>
  <c r="I52" i="1"/>
  <c r="CS82" i="1"/>
  <c r="I89" i="1"/>
  <c r="BM80" i="1"/>
  <c r="I81" i="1"/>
  <c r="BM70" i="1"/>
  <c r="CG70" i="1" s="1"/>
  <c r="I71" i="1"/>
  <c r="BM41" i="1"/>
  <c r="BM24" i="1"/>
  <c r="I25" i="1"/>
  <c r="I57" i="1"/>
  <c r="I48" i="1"/>
  <c r="BM59" i="1"/>
  <c r="CG59" i="1" s="1"/>
  <c r="I87" i="1"/>
  <c r="CB39" i="1"/>
  <c r="I47" i="1"/>
  <c r="CS47" i="1" s="1"/>
  <c r="I43" i="1"/>
  <c r="CS43" i="1" s="1"/>
  <c r="I56" i="1"/>
  <c r="I83" i="1"/>
  <c r="I46" i="1"/>
  <c r="I77" i="1"/>
  <c r="I55" i="1"/>
  <c r="I90" i="1"/>
  <c r="BX39" i="1"/>
  <c r="BI39" i="1"/>
  <c r="BW44" i="1"/>
  <c r="I45" i="1"/>
  <c r="BW80" i="1"/>
  <c r="BW75" i="1" s="1"/>
  <c r="BW41" i="1"/>
  <c r="I53" i="1"/>
  <c r="BU39" i="1"/>
  <c r="BU16" i="1" s="1"/>
  <c r="BV39" i="1"/>
  <c r="CF39" i="1"/>
  <c r="CE39" i="1"/>
  <c r="BQ39" i="1"/>
  <c r="BS39" i="1"/>
  <c r="CD39" i="1"/>
  <c r="BP39" i="1"/>
  <c r="AX76" i="1"/>
  <c r="U76" i="1" s="1"/>
  <c r="CC39" i="1"/>
  <c r="BO39" i="1"/>
  <c r="BT39" i="1"/>
  <c r="BN39" i="1"/>
  <c r="BM50" i="1"/>
  <c r="AY39" i="1"/>
  <c r="CA39" i="1"/>
  <c r="BL39" i="1"/>
  <c r="AU39" i="1"/>
  <c r="AX50" i="1"/>
  <c r="U50" i="1" s="1"/>
  <c r="BM76" i="1"/>
  <c r="V76" i="1" s="1"/>
  <c r="T77" i="1"/>
  <c r="T76" i="1" s="1"/>
  <c r="BZ39" i="1"/>
  <c r="BW54" i="1"/>
  <c r="BM44" i="1"/>
  <c r="AW39" i="1"/>
  <c r="BY39" i="1"/>
  <c r="BJ39" i="1"/>
  <c r="BM54" i="1"/>
  <c r="AX80" i="1"/>
  <c r="U80" i="1" s="1"/>
  <c r="BW86" i="1"/>
  <c r="BW20" i="1" s="1"/>
  <c r="BM86" i="1"/>
  <c r="AX86" i="1"/>
  <c r="U86" i="1" s="1"/>
  <c r="CR56" i="1"/>
  <c r="CR71" i="1"/>
  <c r="CR66" i="1"/>
  <c r="CT66" i="1" s="1"/>
  <c r="CR62" i="1"/>
  <c r="CT62" i="1" s="1"/>
  <c r="CR51" i="1"/>
  <c r="CR35" i="1"/>
  <c r="CT35" i="1" s="1"/>
  <c r="CR30" i="1"/>
  <c r="CT30" i="1" s="1"/>
  <c r="CR67" i="1"/>
  <c r="CT67" i="1" s="1"/>
  <c r="CR55" i="1"/>
  <c r="CR89" i="1"/>
  <c r="CR25" i="1"/>
  <c r="CR81" i="1"/>
  <c r="CR73" i="1"/>
  <c r="CT73" i="1" s="1"/>
  <c r="CR46" i="1"/>
  <c r="CR43" i="1"/>
  <c r="CR47" i="1"/>
  <c r="CR88" i="1"/>
  <c r="CR37" i="1"/>
  <c r="CT37" i="1" s="1"/>
  <c r="CR52" i="1"/>
  <c r="CR77" i="1"/>
  <c r="CR63" i="1"/>
  <c r="CT63" i="1" s="1"/>
  <c r="CR45" i="1"/>
  <c r="CR32" i="1"/>
  <c r="CT32" i="1" s="1"/>
  <c r="CR26" i="1"/>
  <c r="CT26" i="1" s="1"/>
  <c r="CR69" i="1"/>
  <c r="CT69" i="1" s="1"/>
  <c r="CR38" i="1"/>
  <c r="CT38" i="1" s="1"/>
  <c r="CR60" i="1"/>
  <c r="BM17" i="1"/>
  <c r="CR17" i="1" s="1"/>
  <c r="CT17" i="1" s="1"/>
  <c r="CR72" i="1"/>
  <c r="CT72" i="1" s="1"/>
  <c r="BM19" i="1"/>
  <c r="CR19" i="1" s="1"/>
  <c r="CT19" i="1" s="1"/>
  <c r="CR85" i="1"/>
  <c r="CT85" i="1" s="1"/>
  <c r="CR57" i="1"/>
  <c r="CR53" i="1"/>
  <c r="CR33" i="1"/>
  <c r="CT33" i="1" s="1"/>
  <c r="CR90" i="1"/>
  <c r="CR83" i="1"/>
  <c r="CR64" i="1"/>
  <c r="CT64" i="1" s="1"/>
  <c r="CR87" i="1"/>
  <c r="CR42" i="1"/>
  <c r="CR27" i="1"/>
  <c r="CT27" i="1" s="1"/>
  <c r="CR74" i="1"/>
  <c r="CT74" i="1" s="1"/>
  <c r="CR65" i="1"/>
  <c r="CT65" i="1" s="1"/>
  <c r="CR61" i="1"/>
  <c r="CT61" i="1" s="1"/>
  <c r="CR48" i="1"/>
  <c r="CR34" i="1"/>
  <c r="CT34" i="1" s="1"/>
  <c r="CR29" i="1"/>
  <c r="CT29" i="1" s="1"/>
  <c r="BR18" i="1"/>
  <c r="BR68" i="1"/>
  <c r="X68" i="1" s="1"/>
  <c r="BR58" i="1"/>
  <c r="X58" i="1" s="1"/>
  <c r="AX58" i="1"/>
  <c r="CL53" i="1"/>
  <c r="CL46" i="1"/>
  <c r="CL44" i="1" s="1"/>
  <c r="CL57" i="1"/>
  <c r="CL54" i="1" s="1"/>
  <c r="CL51" i="1"/>
  <c r="CL83" i="1"/>
  <c r="CL93" i="1"/>
  <c r="CL90" i="1"/>
  <c r="CL82" i="1"/>
  <c r="CL42" i="1"/>
  <c r="CL41" i="1" s="1"/>
  <c r="CL77" i="1"/>
  <c r="CL52" i="1"/>
  <c r="CL81" i="1"/>
  <c r="CL92" i="1"/>
  <c r="CL78" i="1"/>
  <c r="T57" i="1"/>
  <c r="T24" i="1"/>
  <c r="T23" i="1" s="1"/>
  <c r="T22" i="1" s="1"/>
  <c r="CL63" i="1"/>
  <c r="CL72" i="1"/>
  <c r="CL69" i="1"/>
  <c r="BU18" i="1"/>
  <c r="CL65" i="1"/>
  <c r="CL62" i="1"/>
  <c r="CL66" i="1"/>
  <c r="BB20" i="1"/>
  <c r="CK20" i="1" s="1"/>
  <c r="CL74" i="1"/>
  <c r="CL25" i="1"/>
  <c r="CL24" i="1" s="1"/>
  <c r="CL23" i="1" s="1"/>
  <c r="CL22" i="1" s="1"/>
  <c r="CP18" i="1"/>
  <c r="CL67" i="1"/>
  <c r="CL64" i="1"/>
  <c r="CL61" i="1"/>
  <c r="CN19" i="1"/>
  <c r="BJ20" i="1"/>
  <c r="CL73" i="1"/>
  <c r="BI20" i="1"/>
  <c r="CN17" i="1"/>
  <c r="CO20" i="1"/>
  <c r="CV20" i="1" s="1"/>
  <c r="CL85" i="1"/>
  <c r="AJ68" i="1"/>
  <c r="AJ39" i="1" s="1"/>
  <c r="AJ16" i="1" s="1"/>
  <c r="AJ14" i="1" s="1"/>
  <c r="AO68" i="1"/>
  <c r="AP68" i="1"/>
  <c r="T83" i="1"/>
  <c r="T43" i="1"/>
  <c r="T88" i="1"/>
  <c r="T71" i="1"/>
  <c r="T70" i="1" s="1"/>
  <c r="T68" i="1" s="1"/>
  <c r="T45" i="1"/>
  <c r="T55" i="1"/>
  <c r="T51" i="1"/>
  <c r="T48" i="1"/>
  <c r="T56" i="1"/>
  <c r="T87" i="1"/>
  <c r="T81" i="1"/>
  <c r="T47" i="1"/>
  <c r="T90" i="1"/>
  <c r="T53" i="1"/>
  <c r="T59" i="1"/>
  <c r="T46" i="1"/>
  <c r="T89" i="1"/>
  <c r="T42" i="1"/>
  <c r="T52" i="1"/>
  <c r="BH68" i="1"/>
  <c r="BH39" i="1" s="1"/>
  <c r="BH18" i="1"/>
  <c r="CO58" i="1"/>
  <c r="CV58" i="1" s="1"/>
  <c r="BP18" i="1"/>
  <c r="BK68" i="1"/>
  <c r="BK18" i="1"/>
  <c r="BP20" i="1"/>
  <c r="CJ20" i="1" s="1"/>
  <c r="AM15" i="1"/>
  <c r="CB15" i="1"/>
  <c r="BI15" i="1"/>
  <c r="BU15" i="1"/>
  <c r="BB15" i="1"/>
  <c r="BP15" i="1"/>
  <c r="BN15" i="1"/>
  <c r="BW58" i="1"/>
  <c r="BZ15" i="1"/>
  <c r="BL15" i="1"/>
  <c r="BW68" i="1"/>
  <c r="BY15" i="1"/>
  <c r="BX15" i="1"/>
  <c r="BJ15" i="1"/>
  <c r="AK68" i="1"/>
  <c r="AK39" i="1" s="1"/>
  <c r="AK16" i="1" s="1"/>
  <c r="AK14" i="1" s="1"/>
  <c r="AM68" i="1"/>
  <c r="AM39" i="1" s="1"/>
  <c r="AT15" i="1"/>
  <c r="CE15" i="1"/>
  <c r="CD15" i="1"/>
  <c r="BZ18" i="1"/>
  <c r="AX17" i="1"/>
  <c r="CA15" i="1"/>
  <c r="BO15" i="1"/>
  <c r="AR68" i="1"/>
  <c r="CP20" i="1"/>
  <c r="AX19" i="1"/>
  <c r="BV15" i="1"/>
  <c r="CF15" i="1"/>
  <c r="BT15" i="1"/>
  <c r="BS15" i="1"/>
  <c r="AY15" i="1"/>
  <c r="AZ68" i="1"/>
  <c r="AZ39" i="1" s="1"/>
  <c r="AU15" i="1"/>
  <c r="CC15" i="1"/>
  <c r="BQ15" i="1"/>
  <c r="CR70" i="1" l="1"/>
  <c r="AD50" i="1"/>
  <c r="AD80" i="1"/>
  <c r="AD75" i="1" s="1"/>
  <c r="AD18" i="1" s="1"/>
  <c r="CG19" i="1"/>
  <c r="U19" i="1"/>
  <c r="CG17" i="1"/>
  <c r="U17" i="1"/>
  <c r="U68" i="1"/>
  <c r="U58" i="1"/>
  <c r="AD40" i="1"/>
  <c r="CG50" i="1"/>
  <c r="CJ18" i="1"/>
  <c r="AD86" i="1"/>
  <c r="AD20" i="1" s="1"/>
  <c r="CG86" i="1"/>
  <c r="CG80" i="1"/>
  <c r="CO68" i="1"/>
  <c r="CV68" i="1" s="1"/>
  <c r="CJ68" i="1"/>
  <c r="CG41" i="1"/>
  <c r="CN20" i="1"/>
  <c r="CI20" i="1"/>
  <c r="AP39" i="1"/>
  <c r="CI39" i="1" s="1"/>
  <c r="CI68" i="1"/>
  <c r="AO39" i="1"/>
  <c r="CH39" i="1" s="1"/>
  <c r="CH68" i="1"/>
  <c r="CG54" i="1"/>
  <c r="AR39" i="1"/>
  <c r="CK39" i="1" s="1"/>
  <c r="CK68" i="1"/>
  <c r="AX23" i="1"/>
  <c r="U23" i="1" s="1"/>
  <c r="CG24" i="1"/>
  <c r="CG44" i="1"/>
  <c r="CM20" i="1"/>
  <c r="CH20" i="1"/>
  <c r="CG76" i="1"/>
  <c r="AD49" i="1"/>
  <c r="Y80" i="1"/>
  <c r="Y75" i="1" s="1"/>
  <c r="Y18" i="1" s="1"/>
  <c r="Y44" i="1"/>
  <c r="Y54" i="1"/>
  <c r="Y50" i="1"/>
  <c r="Y41" i="1"/>
  <c r="BW49" i="1"/>
  <c r="Y86" i="1"/>
  <c r="Y20" i="1" s="1"/>
  <c r="W44" i="1"/>
  <c r="V44" i="1"/>
  <c r="BM23" i="1"/>
  <c r="W24" i="1"/>
  <c r="V24" i="1"/>
  <c r="W70" i="1"/>
  <c r="V70" i="1"/>
  <c r="W86" i="1"/>
  <c r="W20" i="1" s="1"/>
  <c r="V86" i="1"/>
  <c r="V20" i="1" s="1"/>
  <c r="W80" i="1"/>
  <c r="V80" i="1"/>
  <c r="W50" i="1"/>
  <c r="V50" i="1"/>
  <c r="BM75" i="1"/>
  <c r="V75" i="1" s="1"/>
  <c r="W76" i="1"/>
  <c r="AX49" i="1"/>
  <c r="U49" i="1" s="1"/>
  <c r="W41" i="1"/>
  <c r="V41" i="1"/>
  <c r="W59" i="1"/>
  <c r="V59" i="1"/>
  <c r="AX40" i="1"/>
  <c r="U40" i="1" s="1"/>
  <c r="W54" i="1"/>
  <c r="V54" i="1"/>
  <c r="CS89" i="1"/>
  <c r="CT89" i="1" s="1"/>
  <c r="BW40" i="1"/>
  <c r="CS56" i="1"/>
  <c r="CT56" i="1" s="1"/>
  <c r="CL76" i="1"/>
  <c r="CX88" i="1"/>
  <c r="T41" i="1"/>
  <c r="CS53" i="1"/>
  <c r="CT53" i="1" s="1"/>
  <c r="I24" i="1"/>
  <c r="I23" i="1" s="1"/>
  <c r="I22" i="1" s="1"/>
  <c r="I41" i="1"/>
  <c r="CS41" i="1" s="1"/>
  <c r="I44" i="1"/>
  <c r="I76" i="1"/>
  <c r="CS76" i="1" s="1"/>
  <c r="I50" i="1"/>
  <c r="CS83" i="1"/>
  <c r="CT83" i="1" s="1"/>
  <c r="CS52" i="1"/>
  <c r="CT52" i="1" s="1"/>
  <c r="I59" i="1"/>
  <c r="CS90" i="1"/>
  <c r="CT90" i="1" s="1"/>
  <c r="CX90" i="1"/>
  <c r="CS48" i="1"/>
  <c r="CS46" i="1"/>
  <c r="CT46" i="1" s="1"/>
  <c r="BM40" i="1"/>
  <c r="BM49" i="1"/>
  <c r="I54" i="1"/>
  <c r="CS57" i="1"/>
  <c r="CT57" i="1" s="1"/>
  <c r="CX89" i="1"/>
  <c r="T86" i="1"/>
  <c r="T20" i="1" s="1"/>
  <c r="BK39" i="1"/>
  <c r="CJ39" i="1" s="1"/>
  <c r="CS55" i="1"/>
  <c r="CT55" i="1" s="1"/>
  <c r="BR39" i="1"/>
  <c r="X39" i="1" s="1"/>
  <c r="X16" i="1" s="1"/>
  <c r="X14" i="1" s="1"/>
  <c r="T50" i="1"/>
  <c r="T54" i="1"/>
  <c r="CL40" i="1"/>
  <c r="CL50" i="1"/>
  <c r="CL49" i="1" s="1"/>
  <c r="AX75" i="1"/>
  <c r="U75" i="1" s="1"/>
  <c r="T44" i="1"/>
  <c r="CS71" i="1"/>
  <c r="CT71" i="1" s="1"/>
  <c r="I70" i="1"/>
  <c r="I68" i="1" s="1"/>
  <c r="T80" i="1"/>
  <c r="T75" i="1" s="1"/>
  <c r="CL68" i="1"/>
  <c r="CS45" i="1"/>
  <c r="CL86" i="1"/>
  <c r="CL80" i="1"/>
  <c r="I80" i="1"/>
  <c r="CS80" i="1" s="1"/>
  <c r="I86" i="1"/>
  <c r="CS86" i="1" s="1"/>
  <c r="CS81" i="1"/>
  <c r="CT81" i="1" s="1"/>
  <c r="CS77" i="1"/>
  <c r="CS60" i="1"/>
  <c r="CT60" i="1" s="1"/>
  <c r="CS51" i="1"/>
  <c r="CT82" i="1" s="1"/>
  <c r="BW18" i="1"/>
  <c r="CR24" i="1"/>
  <c r="CR41" i="1"/>
  <c r="CT47" i="1"/>
  <c r="T58" i="1"/>
  <c r="CT88" i="1"/>
  <c r="CR28" i="1"/>
  <c r="CT28" i="1" s="1"/>
  <c r="CR50" i="1"/>
  <c r="CT84" i="1"/>
  <c r="CR31" i="1"/>
  <c r="CT31" i="1" s="1"/>
  <c r="CT92" i="1"/>
  <c r="CT43" i="1"/>
  <c r="BM58" i="1"/>
  <c r="CG58" i="1" s="1"/>
  <c r="CR59" i="1"/>
  <c r="CR44" i="1"/>
  <c r="CS25" i="1"/>
  <c r="CS87" i="1"/>
  <c r="CT78" i="1"/>
  <c r="CR54" i="1"/>
  <c r="CT79" i="1"/>
  <c r="CS42" i="1"/>
  <c r="BM20" i="1"/>
  <c r="CR20" i="1" s="1"/>
  <c r="CR86" i="1"/>
  <c r="CR36" i="1"/>
  <c r="CT36" i="1" s="1"/>
  <c r="CR76" i="1"/>
  <c r="CR80" i="1"/>
  <c r="BR15" i="1"/>
  <c r="CL58" i="1"/>
  <c r="T15" i="1"/>
  <c r="AZ15" i="1"/>
  <c r="BU14" i="1"/>
  <c r="R61" i="1"/>
  <c r="S61" i="1"/>
  <c r="R64" i="1"/>
  <c r="S64" i="1"/>
  <c r="R67" i="1"/>
  <c r="S67" i="1"/>
  <c r="R63" i="1"/>
  <c r="S63" i="1"/>
  <c r="R66" i="1"/>
  <c r="S66" i="1"/>
  <c r="R65" i="1"/>
  <c r="S65" i="1"/>
  <c r="R62" i="1"/>
  <c r="S62" i="1"/>
  <c r="CP15" i="1"/>
  <c r="CO18" i="1"/>
  <c r="CV18" i="1" s="1"/>
  <c r="CN58" i="1"/>
  <c r="CP58" i="1"/>
  <c r="CL17" i="1"/>
  <c r="CL19" i="1"/>
  <c r="AO15" i="1"/>
  <c r="CH15" i="1" s="1"/>
  <c r="CN68" i="1"/>
  <c r="CM58" i="1"/>
  <c r="CP68" i="1"/>
  <c r="AP15" i="1"/>
  <c r="CM68" i="1"/>
  <c r="CE16" i="1"/>
  <c r="CE14" i="1" s="1"/>
  <c r="BH15" i="1"/>
  <c r="BM68" i="1"/>
  <c r="CG68" i="1" s="1"/>
  <c r="AX20" i="1"/>
  <c r="BX16" i="1"/>
  <c r="BX14" i="1" s="1"/>
  <c r="BS16" i="1"/>
  <c r="BS14" i="1" s="1"/>
  <c r="BJ16" i="1"/>
  <c r="BJ14" i="1" s="1"/>
  <c r="CD16" i="1"/>
  <c r="CD14" i="1" s="1"/>
  <c r="BN16" i="1"/>
  <c r="BN14" i="1" s="1"/>
  <c r="CB16" i="1"/>
  <c r="CB14" i="1" s="1"/>
  <c r="AT16" i="1"/>
  <c r="AT14" i="1" s="1"/>
  <c r="BI16" i="1"/>
  <c r="BI14" i="1" s="1"/>
  <c r="BL16" i="1"/>
  <c r="BL14" i="1" s="1"/>
  <c r="BY16" i="1"/>
  <c r="BY14" i="1" s="1"/>
  <c r="BZ16" i="1"/>
  <c r="BZ14" i="1" s="1"/>
  <c r="AU16" i="1"/>
  <c r="AU14" i="1" s="1"/>
  <c r="BV16" i="1"/>
  <c r="BV14" i="1" s="1"/>
  <c r="CC16" i="1"/>
  <c r="CC14" i="1" s="1"/>
  <c r="BQ16" i="1"/>
  <c r="BQ14" i="1" s="1"/>
  <c r="BW15" i="1"/>
  <c r="CA16" i="1"/>
  <c r="CA14" i="1" s="1"/>
  <c r="AM16" i="1"/>
  <c r="AM14" i="1" s="1"/>
  <c r="BP16" i="1"/>
  <c r="BP14" i="1" s="1"/>
  <c r="CF16" i="1"/>
  <c r="CF14" i="1" s="1"/>
  <c r="BT16" i="1"/>
  <c r="BT14" i="1" s="1"/>
  <c r="AW15" i="1"/>
  <c r="BO16" i="1"/>
  <c r="BO14" i="1" s="1"/>
  <c r="AD39" i="1" l="1"/>
  <c r="AD16" i="1" s="1"/>
  <c r="CG20" i="1"/>
  <c r="U20" i="1"/>
  <c r="Y49" i="1"/>
  <c r="CO39" i="1"/>
  <c r="CV39" i="1" s="1"/>
  <c r="Y40" i="1"/>
  <c r="Y39" i="1" s="1"/>
  <c r="Y16" i="1" s="1"/>
  <c r="Y14" i="1" s="1"/>
  <c r="AX22" i="1"/>
  <c r="U22" i="1" s="1"/>
  <c r="CG23" i="1"/>
  <c r="CG49" i="1"/>
  <c r="AD14" i="1"/>
  <c r="CG75" i="1"/>
  <c r="CG40" i="1"/>
  <c r="CI15" i="1"/>
  <c r="BW39" i="1"/>
  <c r="BW16" i="1" s="1"/>
  <c r="BW14" i="1" s="1"/>
  <c r="CL75" i="1"/>
  <c r="AX18" i="1"/>
  <c r="U18" i="1" s="1"/>
  <c r="BM22" i="1"/>
  <c r="CR22" i="1" s="1"/>
  <c r="W23" i="1"/>
  <c r="V23" i="1"/>
  <c r="CR68" i="1"/>
  <c r="W68" i="1"/>
  <c r="V68" i="1"/>
  <c r="CR58" i="1"/>
  <c r="W58" i="1"/>
  <c r="V58" i="1"/>
  <c r="W75" i="1"/>
  <c r="W18" i="1" s="1"/>
  <c r="V18" i="1"/>
  <c r="W49" i="1"/>
  <c r="V49" i="1"/>
  <c r="W40" i="1"/>
  <c r="V40" i="1"/>
  <c r="DA14" i="1"/>
  <c r="AX39" i="1"/>
  <c r="U39" i="1" s="1"/>
  <c r="I49" i="1"/>
  <c r="CS49" i="1" s="1"/>
  <c r="CS54" i="1"/>
  <c r="CT54" i="1" s="1"/>
  <c r="T49" i="1"/>
  <c r="T40" i="1"/>
  <c r="CT45" i="1"/>
  <c r="CN39" i="1"/>
  <c r="CT48" i="1"/>
  <c r="I40" i="1"/>
  <c r="CL39" i="1"/>
  <c r="CP39" i="1"/>
  <c r="CP16" i="1" s="1"/>
  <c r="CP14" i="1" s="1"/>
  <c r="BM39" i="1"/>
  <c r="CM39" i="1"/>
  <c r="CT77" i="1"/>
  <c r="I75" i="1"/>
  <c r="CR75" i="1"/>
  <c r="CT51" i="1"/>
  <c r="T18" i="1"/>
  <c r="CS50" i="1"/>
  <c r="CT50" i="1" s="1"/>
  <c r="CR40" i="1"/>
  <c r="CT41" i="1"/>
  <c r="CT25" i="1"/>
  <c r="CT42" i="1"/>
  <c r="CT87" i="1"/>
  <c r="R58" i="1"/>
  <c r="R39" i="1" s="1"/>
  <c r="R16" i="1" s="1"/>
  <c r="I20" i="1"/>
  <c r="CS20" i="1" s="1"/>
  <c r="CT20" i="1" s="1"/>
  <c r="I58" i="1"/>
  <c r="CS58" i="1" s="1"/>
  <c r="CS59" i="1"/>
  <c r="CT59" i="1" s="1"/>
  <c r="CT86" i="1"/>
  <c r="CS24" i="1"/>
  <c r="CT24" i="1" s="1"/>
  <c r="CS68" i="1"/>
  <c r="CS70" i="1"/>
  <c r="CT70" i="1" s="1"/>
  <c r="CT80" i="1"/>
  <c r="CS44" i="1"/>
  <c r="CT44" i="1" s="1"/>
  <c r="CT76" i="1"/>
  <c r="CR49" i="1"/>
  <c r="CR23" i="1"/>
  <c r="L18" i="1"/>
  <c r="CU18" i="1" s="1"/>
  <c r="BR16" i="1"/>
  <c r="L20" i="1"/>
  <c r="CU20" i="1" s="1"/>
  <c r="AZ16" i="1"/>
  <c r="AZ14" i="1" s="1"/>
  <c r="AY16" i="1"/>
  <c r="AY14" i="1" s="1"/>
  <c r="AW16" i="1"/>
  <c r="AW14" i="1" s="1"/>
  <c r="BB16" i="1"/>
  <c r="BB14" i="1" s="1"/>
  <c r="AR15" i="1"/>
  <c r="CK15" i="1" s="1"/>
  <c r="R20" i="1"/>
  <c r="P18" i="1"/>
  <c r="S25" i="1"/>
  <c r="S24" i="1" s="1"/>
  <c r="S23" i="1" s="1"/>
  <c r="S22" i="1" s="1"/>
  <c r="BK15" i="1"/>
  <c r="CM18" i="1"/>
  <c r="CM15" i="1"/>
  <c r="CL20" i="1"/>
  <c r="CN18" i="1"/>
  <c r="AP16" i="1"/>
  <c r="AO16" i="1"/>
  <c r="CN15" i="1"/>
  <c r="AR16" i="1"/>
  <c r="CK16" i="1" s="1"/>
  <c r="BM18" i="1"/>
  <c r="BH16" i="1"/>
  <c r="BK16" i="1"/>
  <c r="CJ16" i="1" s="1"/>
  <c r="CH16" i="1" l="1"/>
  <c r="T39" i="1"/>
  <c r="T16" i="1" s="1"/>
  <c r="T14" i="1" s="1"/>
  <c r="CI16" i="1"/>
  <c r="CO15" i="1"/>
  <c r="CV15" i="1" s="1"/>
  <c r="CJ15" i="1"/>
  <c r="CT68" i="1"/>
  <c r="CG39" i="1"/>
  <c r="CL18" i="1"/>
  <c r="CG18" i="1"/>
  <c r="CG22" i="1"/>
  <c r="AX15" i="1"/>
  <c r="U15" i="1" s="1"/>
  <c r="AX16" i="1"/>
  <c r="W39" i="1"/>
  <c r="W16" i="1" s="1"/>
  <c r="V39" i="1"/>
  <c r="V16" i="1" s="1"/>
  <c r="W22" i="1"/>
  <c r="W15" i="1" s="1"/>
  <c r="V22" i="1"/>
  <c r="V15" i="1" s="1"/>
  <c r="CT58" i="1"/>
  <c r="I39" i="1"/>
  <c r="CS39" i="1" s="1"/>
  <c r="CS40" i="1"/>
  <c r="CT40" i="1" s="1"/>
  <c r="S58" i="1"/>
  <c r="S39" i="1" s="1"/>
  <c r="S16" i="1" s="1"/>
  <c r="CT49" i="1"/>
  <c r="BM16" i="1"/>
  <c r="CR16" i="1" s="1"/>
  <c r="CR39" i="1"/>
  <c r="I18" i="1"/>
  <c r="CS18" i="1" s="1"/>
  <c r="CS75" i="1"/>
  <c r="CT75" i="1" s="1"/>
  <c r="CS22" i="1"/>
  <c r="CT22" i="1" s="1"/>
  <c r="CS23" i="1"/>
  <c r="CT23" i="1" s="1"/>
  <c r="CR18" i="1"/>
  <c r="BR14" i="1"/>
  <c r="CY14" i="1" s="1"/>
  <c r="R15" i="1"/>
  <c r="S15" i="1"/>
  <c r="P15" i="1"/>
  <c r="P14" i="1" s="1"/>
  <c r="P98" i="1" s="1"/>
  <c r="Q15" i="1"/>
  <c r="AO14" i="1"/>
  <c r="CH14" i="1" s="1"/>
  <c r="CM16" i="1"/>
  <c r="BK14" i="1"/>
  <c r="CO16" i="1"/>
  <c r="CV16" i="1" s="1"/>
  <c r="AP14" i="1"/>
  <c r="CI14" i="1" s="1"/>
  <c r="CN16" i="1"/>
  <c r="AR14" i="1"/>
  <c r="CK14" i="1" s="1"/>
  <c r="BM15" i="1"/>
  <c r="CR15" i="1" s="1"/>
  <c r="BH14" i="1"/>
  <c r="U14" i="1" s="1"/>
  <c r="CG16" i="1" l="1"/>
  <c r="U16" i="1"/>
  <c r="CL16" i="1"/>
  <c r="CG15" i="1"/>
  <c r="CL15" i="1"/>
  <c r="V14" i="1"/>
  <c r="CO14" i="1"/>
  <c r="CV14" i="1" s="1"/>
  <c r="CJ14" i="1"/>
  <c r="W14" i="1"/>
  <c r="CX14" i="1"/>
  <c r="CL14" i="1"/>
  <c r="CT18" i="1"/>
  <c r="I15" i="1"/>
  <c r="CS15" i="1" s="1"/>
  <c r="CT15" i="1" s="1"/>
  <c r="I16" i="1"/>
  <c r="CS16" i="1" s="1"/>
  <c r="CT16" i="1" s="1"/>
  <c r="CT39" i="1"/>
  <c r="Q18" i="1"/>
  <c r="Q14" i="1" s="1"/>
  <c r="Q98" i="1" s="1"/>
  <c r="R18" i="1"/>
  <c r="R14" i="1" s="1"/>
  <c r="R98" i="1" s="1"/>
  <c r="S18" i="1"/>
  <c r="S14" i="1" s="1"/>
  <c r="S98" i="1" s="1"/>
  <c r="CN14" i="1"/>
  <c r="CM14" i="1"/>
  <c r="BM14" i="1"/>
  <c r="CW14" i="1" s="1"/>
  <c r="I14" i="1" l="1"/>
  <c r="CS14" i="1" s="1"/>
  <c r="CG14" i="1"/>
  <c r="L15" i="1"/>
  <c r="CU15" i="1" s="1"/>
  <c r="CR14" i="1"/>
  <c r="CT14" i="1" s="1"/>
  <c r="L96" i="1"/>
  <c r="L14" i="1"/>
  <c r="CU14" i="1" s="1"/>
  <c r="P20" i="1"/>
  <c r="Q20" i="1"/>
  <c r="J16" i="1" l="1"/>
  <c r="M16" i="1"/>
  <c r="J17" i="1"/>
  <c r="M17" i="1"/>
  <c r="M18" i="1"/>
  <c r="M19" i="1"/>
  <c r="J20" i="1"/>
  <c r="M70" i="1"/>
  <c r="M20" i="1"/>
  <c r="S20" i="1" l="1"/>
  <c r="K16" i="1" l="1"/>
  <c r="K14" i="1" s="1"/>
</calcChain>
</file>

<file path=xl/comments1.xml><?xml version="1.0" encoding="utf-8"?>
<comments xmlns="http://schemas.openxmlformats.org/spreadsheetml/2006/main">
  <authors>
    <author>ПО</author>
  </authors>
  <commentList>
    <comment ref="L14" authorId="0" shapeId="0">
      <text>
        <r>
          <rPr>
            <b/>
            <sz val="9"/>
            <color indexed="81"/>
            <rFont val="Tahoma"/>
            <family val="2"/>
            <charset val="204"/>
          </rPr>
          <t>ПО:</t>
        </r>
        <r>
          <rPr>
            <sz val="9"/>
            <color indexed="81"/>
            <rFont val="Tahoma"/>
            <family val="2"/>
            <charset val="204"/>
          </rPr>
          <t xml:space="preserve">
разница план-скорр план на ндс (было 20%, стало 22%)</t>
        </r>
      </text>
    </comment>
    <comment ref="BR14" authorId="0" shapeId="0">
      <text>
        <r>
          <rPr>
            <b/>
            <sz val="9"/>
            <color indexed="81"/>
            <rFont val="Tahoma"/>
            <family val="2"/>
            <charset val="204"/>
          </rPr>
          <t>ПО:</t>
        </r>
        <r>
          <rPr>
            <sz val="9"/>
            <color indexed="81"/>
            <rFont val="Tahoma"/>
            <family val="2"/>
            <charset val="204"/>
          </rPr>
          <t xml:space="preserve">
разница план и корр план на ндс 2% (было 20%, стало 22%)</t>
        </r>
      </text>
    </comment>
  </commentList>
</comments>
</file>

<file path=xl/sharedStrings.xml><?xml version="1.0" encoding="utf-8"?>
<sst xmlns="http://schemas.openxmlformats.org/spreadsheetml/2006/main" count="1063" uniqueCount="314">
  <si>
    <t>Приложение  № 2</t>
  </si>
  <si>
    <t>к приказу Минэнерго России</t>
  </si>
  <si>
    <t>от «05»мая 2016 г. №380</t>
  </si>
  <si>
    <t>Форма 2. План финансирования капитальных вложений по инвестиционным проектам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</si>
  <si>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</si>
  <si>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</si>
  <si>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</si>
  <si>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</si>
  <si>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</si>
  <si>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</si>
  <si>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</si>
  <si>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</si>
  <si>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</si>
  <si>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</si>
  <si>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</si>
  <si>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</si>
  <si>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</si>
  <si>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</si>
  <si>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Предложение по корректировке утвержденого плана 2026 года</t>
  </si>
  <si>
    <t>Предложение по корректировке утвержденого плана 2027 года</t>
  </si>
  <si>
    <t>Итого за период реализации инвестиционной программы
 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</si>
  <si>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</si>
  <si>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</si>
  <si>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</si>
  <si>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</si>
  <si>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</si>
  <si>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</si>
  <si>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</si>
  <si>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</si>
  <si>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</si>
  <si>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</si>
  <si>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</si>
  <si>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</si>
  <si>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</si>
  <si>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</si>
  <si>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</si>
  <si>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</si>
  <si>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</si>
  <si>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</si>
  <si>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</si>
  <si>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</si>
  <si>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</si>
  <si>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</si>
  <si>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</si>
  <si>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</si>
  <si>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</si>
  <si>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</si>
  <si>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</si>
  <si>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</si>
  <si>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</si>
  <si>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</si>
  <si>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</si>
  <si>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</si>
  <si>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</si>
  <si>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</si>
  <si>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</si>
  <si>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</si>
  <si>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</si>
  <si>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</si>
  <si>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</si>
  <si>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</si>
  <si>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</si>
  <si>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</si>
  <si>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</si>
  <si>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</si>
  <si>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</si>
  <si>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</si>
  <si>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</si>
  <si>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</si>
  <si>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</si>
  <si>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</si>
  <si>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</si>
  <si>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</si>
  <si>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</si>
  <si>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</si>
  <si>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</si>
  <si>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нд</t>
  </si>
  <si>
    <t xml:space="preserve">нд </t>
  </si>
  <si>
    <t>П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</si>
  <si>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</si>
  <si>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</si>
  <si>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</si>
  <si>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</si>
  <si>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</si>
  <si>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</si>
  <si>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</si>
  <si>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</si>
  <si>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</si>
  <si>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</si>
  <si>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</si>
  <si>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</si>
  <si>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</si>
  <si>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</si>
  <si>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</si>
  <si>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</si>
  <si>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</si>
  <si>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</si>
  <si>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</si>
  <si>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</si>
  <si>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</si>
  <si>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</si>
  <si>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</si>
  <si>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</si>
  <si>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</si>
  <si>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</si>
  <si>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</si>
  <si>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</si>
  <si>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</si>
  <si>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</si>
  <si>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</si>
  <si>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</si>
  <si>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</si>
  <si>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</si>
  <si>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</si>
  <si>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</si>
  <si>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</si>
  <si>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</si>
  <si>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</si>
  <si>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</si>
  <si>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</si>
  <si>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</si>
  <si>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</si>
  <si>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</si>
  <si>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</si>
  <si>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</si>
  <si>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</si>
  <si>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</si>
  <si>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</si>
  <si>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</si>
  <si>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</si>
  <si>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</si>
  <si>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</si>
  <si>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</si>
  <si>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</si>
  <si>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</si>
  <si>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</si>
  <si>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</si>
  <si>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</si>
  <si>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</si>
  <si>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</si>
  <si>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</si>
  <si>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</si>
  <si>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</si>
  <si>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</si>
  <si>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</si>
  <si>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</si>
  <si>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</si>
  <si>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</si>
  <si>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</si>
  <si>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</si>
  <si>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</si>
  <si>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</si>
  <si>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</si>
  <si>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</si>
  <si>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</si>
  <si>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</si>
  <si>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</si>
  <si>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</si>
  <si>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</si>
  <si>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</si>
  <si>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</si>
  <si>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</si>
  <si>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</si>
  <si>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</si>
  <si>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</si>
  <si>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</si>
  <si>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</si>
  <si>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</si>
  <si>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</si>
  <si>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</si>
  <si>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</si>
  <si>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</si>
  <si>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</si>
  <si>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</si>
  <si>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</si>
  <si>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</si>
  <si>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</si>
  <si>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</si>
  <si>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</si>
  <si>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</si>
  <si>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</si>
  <si>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</si>
  <si>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</si>
  <si>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</si>
  <si>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</si>
  <si>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</si>
  <si>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</si>
  <si>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</si>
  <si>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</si>
  <si>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</si>
  <si>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</si>
  <si>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</si>
  <si>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</si>
  <si>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</si>
  <si>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</si>
  <si>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</si>
  <si>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</si>
  <si>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</si>
  <si>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</si>
  <si>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Строительство трансформаторных подстанций: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</si>
  <si>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</si>
  <si>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</si>
  <si>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</si>
  <si>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</si>
  <si>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</si>
  <si>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</si>
  <si>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</si>
  <si>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</si>
  <si>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</si>
  <si>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</si>
  <si>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</si>
  <si>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</si>
  <si>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План 2023
года (утвержденный план)</t>
  </si>
  <si>
    <t>План 2024
года (утвержденный план)</t>
  </si>
  <si>
    <t>План 2025
года (утвержденный план)</t>
  </si>
  <si>
    <t>План 2026
года (утвержденный план)</t>
  </si>
  <si>
    <t>План 2027
года (утвержденный план)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</si>
  <si>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</si>
  <si>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</si>
  <si>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</si>
  <si>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</si>
  <si>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</si>
  <si>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</si>
  <si>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</si>
  <si>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</si>
  <si>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</si>
  <si>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</si>
  <si>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</si>
  <si>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</si>
  <si>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</si>
  <si>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</si>
  <si>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</si>
  <si>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</si>
  <si>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</si>
  <si>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</si>
  <si>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</si>
  <si>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</si>
  <si>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</si>
  <si>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</si>
  <si>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</si>
  <si>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</si>
  <si>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</si>
  <si>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</si>
  <si>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</si>
  <si>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</si>
  <si>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</si>
  <si>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</si>
  <si>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</si>
  <si>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</si>
  <si>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</si>
  <si>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</si>
  <si>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</si>
  <si>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</si>
  <si>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</si>
  <si>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Факт 2023</t>
  </si>
  <si>
    <t>02.2022</t>
  </si>
  <si>
    <t>02.2024</t>
  </si>
  <si>
    <t>Реконструкция распределительного  устройства 0,4 кВ</t>
  </si>
  <si>
    <t>1.6.5</t>
  </si>
  <si>
    <t>1.6.6</t>
  </si>
  <si>
    <t>1.6.7</t>
  </si>
  <si>
    <t>1.4.1.2</t>
  </si>
  <si>
    <t>1.4.1.3</t>
  </si>
  <si>
    <t>1.2.2.1.2</t>
  </si>
  <si>
    <t>1.2.2.1.3</t>
  </si>
  <si>
    <t>1.2.1.1.2</t>
  </si>
  <si>
    <t>Техническое перевооружение главных понизительных и распределительных подстанций</t>
  </si>
  <si>
    <t>Изменение сроков, перечня, стоимости</t>
  </si>
  <si>
    <t>Создание системы информационно-технической безопасности</t>
  </si>
  <si>
    <t>1.6.8</t>
  </si>
  <si>
    <t>Исполнение требований законодательства по обеспечению Информационной безопасности</t>
  </si>
  <si>
    <t>Изменение стоимости и срока начала реализации проекта (вместо РП-4, продолжить ГПП-701)</t>
  </si>
  <si>
    <t>Изменение стоимости</t>
  </si>
  <si>
    <t>Равномерное распределение нагрузок и обеспечение качества электроснабжения</t>
  </si>
  <si>
    <t>Обеспечение потребности в транспорте в соответствии с методикой</t>
  </si>
  <si>
    <t>Исполнение требований законодательства по оснащению автотранспорта тахографами</t>
  </si>
  <si>
    <t>Факт 2024</t>
  </si>
  <si>
    <t>1.4.2</t>
  </si>
  <si>
    <t>Р_001</t>
  </si>
  <si>
    <t>План 
на 01.01.2025года</t>
  </si>
  <si>
    <t>Изменение стоимости и сроков выполнения работ по причине ВЫПОЛНЕНИЯ РАБОТ ПО ЛЕСОВОССТАНОВЛЕНИЮ в 2025г.</t>
  </si>
  <si>
    <t>З</t>
  </si>
  <si>
    <t>Год раскрытия информации: 2026 год</t>
  </si>
  <si>
    <t>Факт 2025 года</t>
  </si>
  <si>
    <t>1.4.2.1</t>
  </si>
  <si>
    <t>1.4.2.2</t>
  </si>
  <si>
    <t>1.4.2.3</t>
  </si>
  <si>
    <t>1.4.2.4</t>
  </si>
  <si>
    <t>Строительство КТПН 10/0,4 кВ</t>
  </si>
  <si>
    <t>Q_001</t>
  </si>
  <si>
    <t>1-З,2-З, 3-П</t>
  </si>
  <si>
    <t>1-З,2-П</t>
  </si>
  <si>
    <t>1-З, 2-П</t>
  </si>
  <si>
    <t>1-З,2-З</t>
  </si>
  <si>
    <t>1-З,2-З,3-З,4-Н</t>
  </si>
  <si>
    <t>1-З,2-З,3-Н</t>
  </si>
  <si>
    <t>1-З,2-Н</t>
  </si>
  <si>
    <t>1-З,2-З, 3-З,4-П</t>
  </si>
  <si>
    <t>НД</t>
  </si>
  <si>
    <t xml:space="preserve">Фактический объем финансирования на 01.01.2023 года, 
млн рублей 
(с НДС) </t>
  </si>
  <si>
    <t>Предложение по корректировке утвержденного плана на 01.01.2026 год</t>
  </si>
  <si>
    <t>План 
на 01.01.2026года</t>
  </si>
  <si>
    <t>02.2026</t>
  </si>
  <si>
    <t>02,2026</t>
  </si>
  <si>
    <t>Финансирование капитальных вложений 
2023-2027 года в прогнозных ценах, млн рублей (с НДС)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</si>
  <si>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</si>
  <si>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</si>
  <si>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</si>
  <si>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перечня, ,стоимости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</si>
  <si>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</si>
  <si>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</si>
  <si>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Требование законодательства</t>
  </si>
  <si>
    <r>
      <t>Оценка полной стоимости инвестиционного проекта в соответствии с</t>
    </r>
    <r>
      <rPr>
        <b/>
        <sz val="12"/>
        <rFont val="Times New Roman"/>
        <family val="1"/>
        <charset val="204"/>
      </rPr>
      <t xml:space="preserve"> укрупненными </t>
    </r>
    <r>
      <rPr>
        <sz val="12"/>
        <rFont val="Times New Roman"/>
        <family val="1"/>
        <charset val="204"/>
      </rPr>
      <t>нормативами цены типовых технологических решений капитального строительства объектов электроэнергетики</t>
    </r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</si>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</sst>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4" applyNumberFormat="0" applyAlignment="0" applyProtection="0"/>
    <xf numFmtId="0" fontId="8" fillId="20" borderId="15" applyNumberFormat="0" applyAlignment="0" applyProtection="0"/>
    <xf numFmtId="0" fontId="9" fillId="20" borderId="14" applyNumberFormat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2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9" applyNumberFormat="0" applyFill="0" applyAlignment="0" applyProtection="0"/>
    <xf numFmtId="0" fontId="14" fillId="21" borderId="2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21" applyNumberFormat="0" applyFon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22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">
    <xf numFmtId="0" fontId="0" fillId="0" borderId="0" xfId="0"/>
    <xf numFmtId="164" fontId="0" fillId="24" borderId="1" xfId="2" applyNumberFormat="1" applyFont="1" applyFill="1" applyBorder="1" applyAlignment="1">
      <alignment horizontal="center" vertical="center"/>
    </xf>
    <xf numFmtId="164" fontId="0" fillId="24" borderId="1" xfId="2" applyNumberFormat="1" applyFont="1" applyFill="1" applyBorder="1" applyAlignment="1">
      <alignment horizontal="center" vertical="center" wrapText="1"/>
    </xf>
    <xf numFmtId="0" fontId="0" fillId="24" borderId="0" xfId="0" applyFont="1" applyFill="1"/>
    <xf numFmtId="49" fontId="0" fillId="24" borderId="0" xfId="0" applyNumberFormat="1" applyFont="1" applyFill="1"/>
    <xf numFmtId="0" fontId="0" fillId="24" borderId="0" xfId="1" applyFont="1" applyFill="1" applyAlignment="1">
      <alignment horizontal="right" vertical="center"/>
    </xf>
    <xf numFmtId="164" fontId="0" fillId="24" borderId="0" xfId="0" applyNumberFormat="1" applyFont="1" applyFill="1"/>
    <xf numFmtId="0" fontId="0" fillId="24" borderId="0" xfId="1" applyFont="1" applyFill="1" applyAlignment="1">
      <alignment horizontal="right"/>
    </xf>
    <xf numFmtId="164" fontId="0" fillId="24" borderId="0" xfId="0" applyNumberFormat="1" applyFont="1" applyFill="1" applyAlignment="1">
      <alignment horizontal="center"/>
    </xf>
    <xf numFmtId="0" fontId="0" fillId="24" borderId="0" xfId="2" applyFont="1" applyFill="1" applyAlignment="1">
      <alignment vertical="center"/>
    </xf>
    <xf numFmtId="164" fontId="0" fillId="24" borderId="0" xfId="2" applyNumberFormat="1" applyFont="1" applyFill="1" applyAlignment="1">
      <alignment vertical="center"/>
    </xf>
    <xf numFmtId="0" fontId="0" fillId="24" borderId="0" xfId="0" applyFont="1" applyFill="1" applyAlignment="1">
      <alignment vertical="center"/>
    </xf>
    <xf numFmtId="164" fontId="0" fillId="24" borderId="0" xfId="0" applyNumberFormat="1" applyFont="1" applyFill="1" applyAlignment="1">
      <alignment vertical="center"/>
    </xf>
    <xf numFmtId="0" fontId="0" fillId="24" borderId="0" xfId="0" applyFont="1" applyFill="1" applyAlignment="1">
      <alignment horizontal="right"/>
    </xf>
    <xf numFmtId="0" fontId="0" fillId="24" borderId="13" xfId="0" applyFont="1" applyFill="1" applyBorder="1" applyAlignment="1">
      <alignment horizontal="left" vertical="center" textRotation="90" wrapText="1"/>
    </xf>
    <xf numFmtId="49" fontId="0" fillId="24" borderId="1" xfId="0" applyNumberFormat="1" applyFont="1" applyFill="1" applyBorder="1" applyAlignment="1">
      <alignment horizontal="center" vertical="center" textRotation="90" wrapText="1"/>
    </xf>
    <xf numFmtId="49" fontId="0" fillId="24" borderId="1" xfId="0" applyNumberFormat="1" applyFont="1" applyFill="1" applyBorder="1" applyAlignment="1">
      <alignment horizontal="center" vertical="center" wrapText="1"/>
    </xf>
    <xf numFmtId="164" fontId="0" fillId="24" borderId="1" xfId="0" applyNumberFormat="1" applyFont="1" applyFill="1" applyBorder="1" applyAlignment="1">
      <alignment horizontal="center" vertical="center" wrapText="1"/>
    </xf>
    <xf numFmtId="49" fontId="0" fillId="24" borderId="1" xfId="2" applyNumberFormat="1" applyFont="1" applyFill="1" applyBorder="1" applyAlignment="1">
      <alignment horizontal="center" vertical="center"/>
    </xf>
    <xf numFmtId="0" fontId="0" fillId="24" borderId="1" xfId="2" applyFont="1" applyFill="1" applyBorder="1" applyAlignment="1">
      <alignment horizontal="center" vertical="center" wrapText="1"/>
    </xf>
    <xf numFmtId="0" fontId="0" fillId="24" borderId="1" xfId="2" applyFont="1" applyFill="1" applyBorder="1" applyAlignment="1">
      <alignment horizontal="center" vertical="center"/>
    </xf>
    <xf numFmtId="2" fontId="0" fillId="24" borderId="1" xfId="2" applyNumberFormat="1" applyFont="1" applyFill="1" applyBorder="1" applyAlignment="1">
      <alignment horizontal="center" vertical="center" wrapText="1"/>
    </xf>
    <xf numFmtId="2" fontId="0" fillId="24" borderId="1" xfId="2" applyNumberFormat="1" applyFont="1" applyFill="1" applyBorder="1" applyAlignment="1">
      <alignment horizontal="center" vertical="center"/>
    </xf>
    <xf numFmtId="164" fontId="0" fillId="24" borderId="13" xfId="2" applyNumberFormat="1" applyFont="1" applyFill="1" applyBorder="1" applyAlignment="1">
      <alignment horizontal="center" vertical="center"/>
    </xf>
    <xf numFmtId="49" fontId="0" fillId="24" borderId="1" xfId="2" applyNumberFormat="1" applyFont="1" applyFill="1" applyBorder="1" applyAlignment="1">
      <alignment horizontal="center" vertical="center" wrapText="1"/>
    </xf>
    <xf numFmtId="164" fontId="0" fillId="24" borderId="1" xfId="2" applyNumberFormat="1" applyFont="1" applyFill="1" applyBorder="1" applyAlignment="1">
      <alignment horizontal="left" vertical="center"/>
    </xf>
    <xf numFmtId="168" fontId="0" fillId="24" borderId="1" xfId="2" applyNumberFormat="1" applyFont="1" applyFill="1" applyBorder="1" applyAlignment="1">
      <alignment horizontal="center" vertical="center"/>
    </xf>
    <xf numFmtId="164" fontId="29" fillId="24" borderId="0" xfId="0" applyNumberFormat="1" applyFont="1" applyFill="1"/>
    <xf numFmtId="0" fontId="29" fillId="24" borderId="0" xfId="0" applyFont="1" applyFill="1"/>
    <xf numFmtId="0" fontId="0" fillId="24" borderId="1" xfId="0" applyFont="1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 textRotation="90" wrapText="1"/>
    </xf>
    <xf numFmtId="0" fontId="0" fillId="24" borderId="0" xfId="0" applyFont="1" applyFill="1" applyAlignment="1">
      <alignment horizontal="center"/>
    </xf>
    <xf numFmtId="0" fontId="0" fillId="24" borderId="12" xfId="0" applyFont="1" applyFill="1" applyBorder="1" applyAlignment="1">
      <alignment horizontal="center" vertical="center" textRotation="90" wrapText="1"/>
    </xf>
    <xf numFmtId="0" fontId="0" fillId="24" borderId="13" xfId="0" applyFont="1" applyFill="1" applyBorder="1" applyAlignment="1">
      <alignment horizontal="center" vertical="center" textRotation="90" wrapText="1"/>
    </xf>
    <xf numFmtId="1" fontId="0" fillId="24" borderId="1" xfId="2" applyNumberFormat="1" applyFont="1" applyFill="1" applyBorder="1" applyAlignment="1">
      <alignment horizontal="center" vertical="center"/>
    </xf>
    <xf numFmtId="0" fontId="0" fillId="24" borderId="1" xfId="2" applyFont="1" applyFill="1" applyBorder="1" applyAlignment="1">
      <alignment horizontal="left" vertical="center" wrapText="1"/>
    </xf>
    <xf numFmtId="164" fontId="0" fillId="24" borderId="1" xfId="0" applyNumberFormat="1" applyFont="1" applyFill="1" applyBorder="1"/>
    <xf numFmtId="0" fontId="0" fillId="24" borderId="1" xfId="0" applyFont="1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 textRotation="90" wrapText="1"/>
    </xf>
    <xf numFmtId="0" fontId="0" fillId="24" borderId="0" xfId="0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0" fillId="24" borderId="0" xfId="2" applyFont="1" applyFill="1" applyAlignment="1">
      <alignment horizontal="center" vertical="center"/>
    </xf>
    <xf numFmtId="0" fontId="0" fillId="24" borderId="2" xfId="0" applyFont="1" applyFill="1" applyBorder="1" applyAlignment="1">
      <alignment horizontal="center" vertical="center" textRotation="90" wrapText="1"/>
    </xf>
    <xf numFmtId="0" fontId="0" fillId="24" borderId="12" xfId="0" applyFont="1" applyFill="1" applyBorder="1" applyAlignment="1">
      <alignment horizontal="center" vertical="center" textRotation="90" wrapText="1"/>
    </xf>
    <xf numFmtId="0" fontId="0" fillId="24" borderId="13" xfId="0" applyFont="1" applyFill="1" applyBorder="1" applyAlignment="1">
      <alignment horizontal="center" vertical="center" textRotation="90" wrapText="1"/>
    </xf>
    <xf numFmtId="0" fontId="0" fillId="24" borderId="2" xfId="0" applyFont="1" applyFill="1" applyBorder="1" applyAlignment="1">
      <alignment horizontal="center" vertical="center" wrapText="1"/>
    </xf>
    <xf numFmtId="0" fontId="0" fillId="24" borderId="12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>
      <alignment horizontal="center" vertical="center" wrapText="1"/>
    </xf>
    <xf numFmtId="0" fontId="0" fillId="24" borderId="3" xfId="0" applyFont="1" applyFill="1" applyBorder="1" applyAlignment="1">
      <alignment horizontal="center" vertical="center" wrapText="1"/>
    </xf>
    <xf numFmtId="0" fontId="0" fillId="24" borderId="4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9" xfId="0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  <xf numFmtId="0" fontId="0" fillId="24" borderId="6" xfId="0" applyFont="1" applyFill="1" applyBorder="1" applyAlignment="1">
      <alignment horizontal="center" vertical="center" wrapText="1"/>
    </xf>
    <xf numFmtId="0" fontId="0" fillId="24" borderId="7" xfId="0" applyFont="1" applyFill="1" applyBorder="1" applyAlignment="1">
      <alignment horizontal="center" vertical="center" wrapText="1"/>
    </xf>
    <xf numFmtId="0" fontId="0" fillId="24" borderId="8" xfId="0" applyFont="1" applyFill="1" applyBorder="1" applyAlignment="1">
      <alignment horizontal="center" vertical="center" wrapText="1"/>
    </xf>
  </cellXfs>
  <cellStyles count="27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colors>
    <mruColors>
      <color rgb="FFCCFFCC"/>
      <color rgb="FFFFFF00"/>
      <color rgb="FF66CCFF"/>
      <color rgb="FFFFFFCC"/>
      <color rgb="FFFFCC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0228_1127024000399_3_0_69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228_1127024000399_3_0_69_1"/>
    </sheetNames>
    <sheetDataSet>
      <sheetData sheetId="0">
        <row r="86">
          <cell r="Y86">
            <v>0</v>
          </cell>
        </row>
        <row r="87">
          <cell r="Y87">
            <v>0</v>
          </cell>
        </row>
        <row r="88">
          <cell r="Y88">
            <v>0</v>
          </cell>
        </row>
        <row r="89">
          <cell r="Y89">
            <v>0</v>
          </cell>
        </row>
        <row r="91">
          <cell r="Y9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A104"/>
  <sheetViews>
    <sheetView tabSelected="1" zoomScale="93" zoomScaleNormal="93" workbookViewId="0">
      <selection activeCell="A8" sqref="A8:AH8"/>
    </sheetView>
  </sheetViews>
  <sheetFormatPr defaultColWidth="9" defaultRowHeight="15.75" outlineLevelRow="1" outlineLevelCol="2" x14ac:dyDescent="0.25"/>
  <cols>
    <col min="1" max="1" width="10.375" style="3" customWidth="1"/>
    <col min="2" max="2" width="45" style="3" customWidth="1"/>
    <col min="3" max="3" width="10.625" style="3" customWidth="1"/>
    <col min="4" max="4" width="12.125" style="3" customWidth="1"/>
    <col min="5" max="5" width="14.875" style="3" customWidth="1"/>
    <col min="6" max="7" width="10.125" style="3" customWidth="1"/>
    <col min="8" max="8" width="12.25" style="3" customWidth="1"/>
    <col min="9" max="9" width="12.5" style="3" customWidth="1"/>
    <col min="10" max="10" width="11" style="4" customWidth="1"/>
    <col min="11" max="11" width="12" style="3" customWidth="1"/>
    <col min="12" max="12" width="13.375" style="3" customWidth="1"/>
    <col min="13" max="13" width="13.25" style="4" customWidth="1"/>
    <col min="14" max="14" width="11" style="3" customWidth="1"/>
    <col min="15" max="15" width="12.625" style="3" customWidth="1"/>
    <col min="16" max="16" width="13" style="3" customWidth="1"/>
    <col min="17" max="17" width="13.625" style="3" customWidth="1"/>
    <col min="18" max="18" width="11.875" style="3" customWidth="1"/>
    <col min="19" max="20" width="13" style="3" customWidth="1"/>
    <col min="21" max="21" width="11.875" style="3" customWidth="1"/>
    <col min="22" max="22" width="12.75" style="3" customWidth="1"/>
    <col min="23" max="23" width="12.375" style="3" customWidth="1"/>
    <col min="24" max="24" width="9.75" style="3" customWidth="1"/>
    <col min="25" max="34" width="12.875" style="3" hidden="1" customWidth="1" outlineLevel="1"/>
    <col min="35" max="35" width="9.75" style="3" customWidth="1" collapsed="1"/>
    <col min="36" max="36" width="6.5" style="3" hidden="1" customWidth="1" outlineLevel="1"/>
    <col min="37" max="37" width="8.875" style="3" hidden="1" customWidth="1" outlineLevel="1"/>
    <col min="38" max="38" width="10.625" style="3" hidden="1" customWidth="1" outlineLevel="1"/>
    <col min="39" max="39" width="8.625" style="3" hidden="1" customWidth="1" outlineLevel="1"/>
    <col min="40" max="40" width="10.125" style="3" customWidth="1" collapsed="1"/>
    <col min="41" max="41" width="9.75" style="3" hidden="1" customWidth="1" outlineLevel="2"/>
    <col min="42" max="43" width="8.625" style="3" hidden="1" customWidth="1" outlineLevel="2"/>
    <col min="44" max="44" width="10.25" style="3" hidden="1" customWidth="1" outlineLevel="2"/>
    <col min="45" max="45" width="11" style="6" hidden="1" customWidth="1" outlineLevel="1" collapsed="1"/>
    <col min="46" max="46" width="6.5" style="3" hidden="1" customWidth="1" outlineLevel="2"/>
    <col min="47" max="47" width="8.625" style="3" hidden="1" customWidth="1" outlineLevel="2"/>
    <col min="48" max="48" width="10.25" style="3" hidden="1" customWidth="1" outlineLevel="2"/>
    <col min="49" max="49" width="7.875" style="3" hidden="1" customWidth="1" outlineLevel="2"/>
    <col min="50" max="50" width="10.625" style="3" hidden="1" customWidth="1" outlineLevel="1" collapsed="1"/>
    <col min="51" max="51" width="9.25" style="3" hidden="1" customWidth="1" outlineLevel="2"/>
    <col min="52" max="52" width="10.875" style="3" hidden="1" customWidth="1" outlineLevel="2"/>
    <col min="53" max="53" width="11.25" style="3" hidden="1" customWidth="1" outlineLevel="2"/>
    <col min="54" max="54" width="11" style="3" hidden="1" customWidth="1" outlineLevel="2"/>
    <col min="55" max="55" width="9.25" style="3" hidden="1" customWidth="1" outlineLevel="1" collapsed="1"/>
    <col min="56" max="56" width="6.75" style="3" hidden="1" customWidth="1" outlineLevel="2"/>
    <col min="57" max="57" width="8.875" style="3" hidden="1" customWidth="1" outlineLevel="2"/>
    <col min="58" max="58" width="11.875" style="3" hidden="1" customWidth="1" outlineLevel="2"/>
    <col min="59" max="59" width="10.25" style="3" hidden="1" customWidth="1" outlineLevel="2"/>
    <col min="60" max="60" width="10.625" style="3" hidden="1" customWidth="1" outlineLevel="1" collapsed="1"/>
    <col min="61" max="62" width="7.875" style="3" hidden="1" customWidth="1" outlineLevel="2"/>
    <col min="63" max="63" width="10.125" style="3" hidden="1" customWidth="1" outlineLevel="2"/>
    <col min="64" max="64" width="7.875" style="3" hidden="1" customWidth="1" outlineLevel="2"/>
    <col min="65" max="65" width="9" style="3" hidden="1" customWidth="1" outlineLevel="1" collapsed="1"/>
    <col min="66" max="66" width="6.125" style="3" hidden="1" customWidth="1" outlineLevel="1"/>
    <col min="67" max="67" width="7.875" style="3" hidden="1" customWidth="1" outlineLevel="1"/>
    <col min="68" max="68" width="9.5" style="3" hidden="1" customWidth="1" outlineLevel="1"/>
    <col min="69" max="69" width="7.875" style="3" hidden="1" customWidth="1" outlineLevel="1"/>
    <col min="70" max="70" width="9.5" style="3" hidden="1" customWidth="1" outlineLevel="1"/>
    <col min="71" max="71" width="9.5" style="3" hidden="1" customWidth="1" outlineLevel="2"/>
    <col min="72" max="72" width="10.125" style="3" hidden="1" customWidth="1" outlineLevel="2"/>
    <col min="73" max="73" width="7.875" style="3" hidden="1" customWidth="1" outlineLevel="2"/>
    <col min="74" max="74" width="8.875" style="3" hidden="1" customWidth="1" outlineLevel="2"/>
    <col min="75" max="75" width="11" style="3" hidden="1" customWidth="1" outlineLevel="1" collapsed="1"/>
    <col min="76" max="76" width="7.25" style="3" hidden="1" customWidth="1" outlineLevel="1"/>
    <col min="77" max="84" width="8.875" style="3" hidden="1" customWidth="1" outlineLevel="1"/>
    <col min="85" max="85" width="9.25" style="3" customWidth="1" collapsed="1"/>
    <col min="86" max="86" width="7.125" style="3" customWidth="1"/>
    <col min="87" max="87" width="9.5" style="3" customWidth="1"/>
    <col min="88" max="88" width="11.75" style="3" customWidth="1"/>
    <col min="89" max="89" width="9.875" style="3" customWidth="1"/>
    <col min="90" max="90" width="9.375" style="3" hidden="1" customWidth="1" outlineLevel="1" collapsed="1"/>
    <col min="91" max="91" width="7.125" style="3" hidden="1" customWidth="1" outlineLevel="1"/>
    <col min="92" max="92" width="9.625" style="3" hidden="1" customWidth="1" outlineLevel="1"/>
    <col min="93" max="93" width="12.25" style="3" hidden="1" customWidth="1" outlineLevel="1"/>
    <col min="94" max="94" width="8.5" style="3" hidden="1" customWidth="1" outlineLevel="1"/>
    <col min="95" max="95" width="29.125" style="3" customWidth="1" collapsed="1"/>
    <col min="96" max="101" width="9" style="28"/>
    <col min="102" max="16384" width="9" style="3"/>
  </cols>
  <sheetData>
    <row r="1" spans="1:105" x14ac:dyDescent="0.25">
      <c r="AH1" s="5" t="s">
        <v>0</v>
      </c>
    </row>
    <row r="2" spans="1:105" ht="19.5" customHeight="1" x14ac:dyDescent="0.25">
      <c r="AH2" s="7" t="s">
        <v>1</v>
      </c>
      <c r="CL2" s="6"/>
    </row>
    <row r="3" spans="1:105" ht="19.5" customHeight="1" outlineLevel="1" x14ac:dyDescent="0.25">
      <c r="AH3" s="7" t="s">
        <v>2</v>
      </c>
    </row>
    <row r="4" spans="1:105" outlineLevel="1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pans="1:105" ht="8.25" customHeight="1" outlineLevel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8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</row>
    <row r="6" spans="1:105" outlineLevel="1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9"/>
      <c r="AJ6" s="9"/>
      <c r="AK6" s="9"/>
      <c r="AL6" s="9"/>
      <c r="AM6" s="9"/>
      <c r="AN6" s="9"/>
      <c r="AO6" s="9"/>
      <c r="AP6" s="9"/>
      <c r="AQ6" s="9"/>
      <c r="AR6" s="9"/>
      <c r="AS6" s="10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</row>
    <row r="7" spans="1:105" ht="7.5" customHeight="1" outlineLevel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CQ7" s="7"/>
    </row>
    <row r="8" spans="1:105" ht="16.5" customHeight="1" outlineLevel="1" x14ac:dyDescent="0.25">
      <c r="A8" s="40" t="s">
        <v>282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2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2"/>
      <c r="CH8" s="11"/>
      <c r="CI8" s="11"/>
      <c r="CJ8" s="11"/>
      <c r="CK8" s="11"/>
      <c r="CL8" s="11"/>
      <c r="CM8" s="11"/>
      <c r="CN8" s="11"/>
      <c r="CO8" s="11"/>
      <c r="CP8" s="11"/>
      <c r="CQ8" s="11"/>
    </row>
    <row r="9" spans="1:105" ht="27" customHeight="1" outlineLevel="1" x14ac:dyDescent="0.25">
      <c r="H9" s="11" t="s">
        <v>313</v>
      </c>
      <c r="AI9" s="6"/>
      <c r="CP9" s="13"/>
    </row>
    <row r="10" spans="1:105" ht="87" customHeight="1" x14ac:dyDescent="0.25">
      <c r="A10" s="37" t="s">
        <v>5</v>
      </c>
      <c r="B10" s="37" t="s">
        <v>6</v>
      </c>
      <c r="C10" s="37" t="s">
        <v>7</v>
      </c>
      <c r="D10" s="38" t="s">
        <v>8</v>
      </c>
      <c r="E10" s="38" t="s">
        <v>9</v>
      </c>
      <c r="F10" s="37" t="s">
        <v>10</v>
      </c>
      <c r="G10" s="37"/>
      <c r="H10" s="37" t="s">
        <v>11</v>
      </c>
      <c r="I10" s="37"/>
      <c r="J10" s="37"/>
      <c r="K10" s="37"/>
      <c r="L10" s="37"/>
      <c r="M10" s="37"/>
      <c r="N10" s="42" t="s">
        <v>12</v>
      </c>
      <c r="O10" s="45" t="s">
        <v>299</v>
      </c>
      <c r="P10" s="37" t="s">
        <v>312</v>
      </c>
      <c r="Q10" s="37"/>
      <c r="R10" s="37"/>
      <c r="S10" s="37"/>
      <c r="T10" s="37" t="s">
        <v>13</v>
      </c>
      <c r="U10" s="37"/>
      <c r="V10" s="48" t="s">
        <v>14</v>
      </c>
      <c r="W10" s="49"/>
      <c r="X10" s="50"/>
      <c r="Y10" s="37" t="s">
        <v>304</v>
      </c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45" t="s">
        <v>15</v>
      </c>
    </row>
    <row r="11" spans="1:105" ht="63.75" customHeight="1" x14ac:dyDescent="0.25">
      <c r="A11" s="37"/>
      <c r="B11" s="37"/>
      <c r="C11" s="37"/>
      <c r="D11" s="38"/>
      <c r="E11" s="38"/>
      <c r="F11" s="37"/>
      <c r="G11" s="37"/>
      <c r="H11" s="54" t="s">
        <v>16</v>
      </c>
      <c r="I11" s="55"/>
      <c r="J11" s="56"/>
      <c r="K11" s="51" t="s">
        <v>17</v>
      </c>
      <c r="L11" s="52"/>
      <c r="M11" s="53"/>
      <c r="N11" s="43"/>
      <c r="O11" s="46"/>
      <c r="P11" s="37" t="s">
        <v>16</v>
      </c>
      <c r="Q11" s="37"/>
      <c r="R11" s="37" t="s">
        <v>17</v>
      </c>
      <c r="S11" s="37"/>
      <c r="T11" s="37"/>
      <c r="U11" s="37"/>
      <c r="V11" s="51"/>
      <c r="W11" s="52"/>
      <c r="X11" s="53"/>
      <c r="Y11" s="37" t="s">
        <v>16</v>
      </c>
      <c r="Z11" s="37"/>
      <c r="AA11" s="37"/>
      <c r="AB11" s="37"/>
      <c r="AC11" s="37"/>
      <c r="AD11" s="37" t="s">
        <v>17</v>
      </c>
      <c r="AE11" s="37"/>
      <c r="AF11" s="37"/>
      <c r="AG11" s="37"/>
      <c r="AH11" s="37"/>
      <c r="AI11" s="54" t="s">
        <v>212</v>
      </c>
      <c r="AJ11" s="55"/>
      <c r="AK11" s="55"/>
      <c r="AL11" s="55"/>
      <c r="AM11" s="56"/>
      <c r="AN11" s="54" t="s">
        <v>254</v>
      </c>
      <c r="AO11" s="55"/>
      <c r="AP11" s="55"/>
      <c r="AQ11" s="55"/>
      <c r="AR11" s="56"/>
      <c r="AS11" s="54" t="s">
        <v>213</v>
      </c>
      <c r="AT11" s="55"/>
      <c r="AU11" s="55"/>
      <c r="AV11" s="55"/>
      <c r="AW11" s="56"/>
      <c r="AX11" s="54" t="s">
        <v>276</v>
      </c>
      <c r="AY11" s="55"/>
      <c r="AZ11" s="55"/>
      <c r="BA11" s="55"/>
      <c r="BB11" s="56"/>
      <c r="BC11" s="54" t="s">
        <v>214</v>
      </c>
      <c r="BD11" s="55"/>
      <c r="BE11" s="55"/>
      <c r="BF11" s="55"/>
      <c r="BG11" s="56"/>
      <c r="BH11" s="54" t="s">
        <v>283</v>
      </c>
      <c r="BI11" s="55"/>
      <c r="BJ11" s="55"/>
      <c r="BK11" s="55"/>
      <c r="BL11" s="56"/>
      <c r="BM11" s="54" t="s">
        <v>215</v>
      </c>
      <c r="BN11" s="55"/>
      <c r="BO11" s="55"/>
      <c r="BP11" s="55"/>
      <c r="BQ11" s="56"/>
      <c r="BR11" s="54" t="s">
        <v>18</v>
      </c>
      <c r="BS11" s="55"/>
      <c r="BT11" s="55"/>
      <c r="BU11" s="55"/>
      <c r="BV11" s="56"/>
      <c r="BW11" s="54" t="s">
        <v>216</v>
      </c>
      <c r="BX11" s="55"/>
      <c r="BY11" s="55"/>
      <c r="BZ11" s="55"/>
      <c r="CA11" s="56"/>
      <c r="CB11" s="54" t="s">
        <v>19</v>
      </c>
      <c r="CC11" s="55"/>
      <c r="CD11" s="55"/>
      <c r="CE11" s="55"/>
      <c r="CF11" s="56"/>
      <c r="CG11" s="54" t="s">
        <v>20</v>
      </c>
      <c r="CH11" s="55"/>
      <c r="CI11" s="55"/>
      <c r="CJ11" s="55"/>
      <c r="CK11" s="56"/>
      <c r="CL11" s="54" t="s">
        <v>21</v>
      </c>
      <c r="CM11" s="55"/>
      <c r="CN11" s="55"/>
      <c r="CO11" s="55"/>
      <c r="CP11" s="56"/>
      <c r="CQ11" s="46"/>
    </row>
    <row r="12" spans="1:105" ht="139.5" customHeight="1" x14ac:dyDescent="0.25">
      <c r="A12" s="37"/>
      <c r="B12" s="37"/>
      <c r="C12" s="37"/>
      <c r="D12" s="38"/>
      <c r="E12" s="38"/>
      <c r="F12" s="33" t="s">
        <v>22</v>
      </c>
      <c r="G12" s="14" t="s">
        <v>17</v>
      </c>
      <c r="H12" s="30" t="s">
        <v>23</v>
      </c>
      <c r="I12" s="30" t="s">
        <v>24</v>
      </c>
      <c r="J12" s="15" t="s">
        <v>25</v>
      </c>
      <c r="K12" s="30" t="s">
        <v>23</v>
      </c>
      <c r="L12" s="30" t="s">
        <v>24</v>
      </c>
      <c r="M12" s="15" t="s">
        <v>25</v>
      </c>
      <c r="N12" s="44"/>
      <c r="O12" s="47"/>
      <c r="P12" s="30" t="s">
        <v>26</v>
      </c>
      <c r="Q12" s="30" t="s">
        <v>27</v>
      </c>
      <c r="R12" s="30" t="s">
        <v>26</v>
      </c>
      <c r="S12" s="30" t="s">
        <v>27</v>
      </c>
      <c r="T12" s="33" t="s">
        <v>22</v>
      </c>
      <c r="U12" s="30" t="s">
        <v>17</v>
      </c>
      <c r="V12" s="30" t="s">
        <v>279</v>
      </c>
      <c r="W12" s="30" t="s">
        <v>301</v>
      </c>
      <c r="X12" s="30" t="s">
        <v>300</v>
      </c>
      <c r="Y12" s="30" t="s">
        <v>28</v>
      </c>
      <c r="Z12" s="30" t="s">
        <v>29</v>
      </c>
      <c r="AA12" s="30" t="s">
        <v>30</v>
      </c>
      <c r="AB12" s="30" t="s">
        <v>31</v>
      </c>
      <c r="AC12" s="30" t="s">
        <v>32</v>
      </c>
      <c r="AD12" s="30" t="s">
        <v>28</v>
      </c>
      <c r="AE12" s="30" t="s">
        <v>29</v>
      </c>
      <c r="AF12" s="30" t="s">
        <v>30</v>
      </c>
      <c r="AG12" s="32" t="s">
        <v>31</v>
      </c>
      <c r="AH12" s="32" t="s">
        <v>32</v>
      </c>
      <c r="AI12" s="30" t="s">
        <v>28</v>
      </c>
      <c r="AJ12" s="30" t="s">
        <v>29</v>
      </c>
      <c r="AK12" s="30" t="s">
        <v>30</v>
      </c>
      <c r="AL12" s="30" t="s">
        <v>31</v>
      </c>
      <c r="AM12" s="30" t="s">
        <v>32</v>
      </c>
      <c r="AN12" s="30" t="s">
        <v>28</v>
      </c>
      <c r="AO12" s="30" t="s">
        <v>29</v>
      </c>
      <c r="AP12" s="30" t="s">
        <v>30</v>
      </c>
      <c r="AQ12" s="30" t="s">
        <v>31</v>
      </c>
      <c r="AR12" s="30" t="s">
        <v>32</v>
      </c>
      <c r="AS12" s="30" t="s">
        <v>28</v>
      </c>
      <c r="AT12" s="30" t="s">
        <v>29</v>
      </c>
      <c r="AU12" s="30" t="s">
        <v>30</v>
      </c>
      <c r="AV12" s="30" t="s">
        <v>31</v>
      </c>
      <c r="AW12" s="30" t="s">
        <v>32</v>
      </c>
      <c r="AX12" s="30" t="s">
        <v>28</v>
      </c>
      <c r="AY12" s="30" t="s">
        <v>29</v>
      </c>
      <c r="AZ12" s="30" t="s">
        <v>30</v>
      </c>
      <c r="BA12" s="32" t="s">
        <v>31</v>
      </c>
      <c r="BB12" s="32" t="s">
        <v>32</v>
      </c>
      <c r="BC12" s="30" t="s">
        <v>28</v>
      </c>
      <c r="BD12" s="30" t="s">
        <v>29</v>
      </c>
      <c r="BE12" s="30" t="s">
        <v>30</v>
      </c>
      <c r="BF12" s="30" t="s">
        <v>31</v>
      </c>
      <c r="BG12" s="30" t="s">
        <v>32</v>
      </c>
      <c r="BH12" s="30" t="s">
        <v>28</v>
      </c>
      <c r="BI12" s="30" t="s">
        <v>29</v>
      </c>
      <c r="BJ12" s="30" t="s">
        <v>30</v>
      </c>
      <c r="BK12" s="32" t="s">
        <v>31</v>
      </c>
      <c r="BL12" s="32" t="s">
        <v>32</v>
      </c>
      <c r="BM12" s="30" t="s">
        <v>28</v>
      </c>
      <c r="BN12" s="30" t="s">
        <v>29</v>
      </c>
      <c r="BO12" s="30" t="s">
        <v>30</v>
      </c>
      <c r="BP12" s="30" t="s">
        <v>31</v>
      </c>
      <c r="BQ12" s="30" t="s">
        <v>32</v>
      </c>
      <c r="BR12" s="30" t="s">
        <v>28</v>
      </c>
      <c r="BS12" s="30" t="s">
        <v>29</v>
      </c>
      <c r="BT12" s="30" t="s">
        <v>30</v>
      </c>
      <c r="BU12" s="32" t="s">
        <v>31</v>
      </c>
      <c r="BV12" s="32" t="s">
        <v>32</v>
      </c>
      <c r="BW12" s="30" t="s">
        <v>28</v>
      </c>
      <c r="BX12" s="30" t="s">
        <v>29</v>
      </c>
      <c r="BY12" s="30" t="s">
        <v>30</v>
      </c>
      <c r="BZ12" s="30" t="s">
        <v>31</v>
      </c>
      <c r="CA12" s="30" t="s">
        <v>32</v>
      </c>
      <c r="CB12" s="30" t="s">
        <v>28</v>
      </c>
      <c r="CC12" s="30" t="s">
        <v>29</v>
      </c>
      <c r="CD12" s="30" t="s">
        <v>30</v>
      </c>
      <c r="CE12" s="32" t="s">
        <v>31</v>
      </c>
      <c r="CF12" s="32" t="s">
        <v>32</v>
      </c>
      <c r="CG12" s="30" t="s">
        <v>28</v>
      </c>
      <c r="CH12" s="30" t="s">
        <v>29</v>
      </c>
      <c r="CI12" s="30" t="s">
        <v>30</v>
      </c>
      <c r="CJ12" s="30" t="s">
        <v>31</v>
      </c>
      <c r="CK12" s="30" t="s">
        <v>32</v>
      </c>
      <c r="CL12" s="30" t="s">
        <v>28</v>
      </c>
      <c r="CM12" s="30" t="s">
        <v>29</v>
      </c>
      <c r="CN12" s="30" t="s">
        <v>30</v>
      </c>
      <c r="CO12" s="32" t="s">
        <v>31</v>
      </c>
      <c r="CP12" s="30" t="s">
        <v>32</v>
      </c>
      <c r="CQ12" s="47"/>
    </row>
    <row r="13" spans="1:105" ht="36" customHeight="1" x14ac:dyDescent="0.25">
      <c r="A13" s="29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9</v>
      </c>
      <c r="J13" s="16">
        <v>10</v>
      </c>
      <c r="K13" s="29">
        <v>11</v>
      </c>
      <c r="L13" s="29">
        <v>12</v>
      </c>
      <c r="M13" s="16">
        <v>13</v>
      </c>
      <c r="N13" s="29">
        <v>14</v>
      </c>
      <c r="O13" s="29">
        <v>15</v>
      </c>
      <c r="P13" s="16" t="s">
        <v>33</v>
      </c>
      <c r="Q13" s="16" t="s">
        <v>34</v>
      </c>
      <c r="R13" s="16" t="s">
        <v>35</v>
      </c>
      <c r="S13" s="16" t="s">
        <v>36</v>
      </c>
      <c r="T13" s="16">
        <v>17</v>
      </c>
      <c r="U13" s="16">
        <v>18</v>
      </c>
      <c r="V13" s="29">
        <v>19</v>
      </c>
      <c r="W13" s="29">
        <v>20</v>
      </c>
      <c r="X13" s="29">
        <v>21</v>
      </c>
      <c r="Y13" s="29">
        <v>22</v>
      </c>
      <c r="Z13" s="29">
        <v>23</v>
      </c>
      <c r="AA13" s="29">
        <v>24</v>
      </c>
      <c r="AB13" s="29">
        <v>25</v>
      </c>
      <c r="AC13" s="29">
        <v>26</v>
      </c>
      <c r="AD13" s="29">
        <v>27</v>
      </c>
      <c r="AE13" s="29">
        <v>28</v>
      </c>
      <c r="AF13" s="29">
        <v>29</v>
      </c>
      <c r="AG13" s="29">
        <v>30</v>
      </c>
      <c r="AH13" s="29">
        <v>31</v>
      </c>
      <c r="AI13" s="16" t="s">
        <v>37</v>
      </c>
      <c r="AJ13" s="16" t="s">
        <v>38</v>
      </c>
      <c r="AK13" s="16" t="s">
        <v>39</v>
      </c>
      <c r="AL13" s="16" t="s">
        <v>40</v>
      </c>
      <c r="AM13" s="16" t="s">
        <v>41</v>
      </c>
      <c r="AN13" s="16" t="s">
        <v>42</v>
      </c>
      <c r="AO13" s="16" t="s">
        <v>43</v>
      </c>
      <c r="AP13" s="16" t="s">
        <v>44</v>
      </c>
      <c r="AQ13" s="16" t="s">
        <v>45</v>
      </c>
      <c r="AR13" s="16" t="s">
        <v>46</v>
      </c>
      <c r="AS13" s="17" t="s">
        <v>47</v>
      </c>
      <c r="AT13" s="16" t="s">
        <v>48</v>
      </c>
      <c r="AU13" s="16" t="s">
        <v>49</v>
      </c>
      <c r="AV13" s="16" t="s">
        <v>50</v>
      </c>
      <c r="AW13" s="16" t="s">
        <v>51</v>
      </c>
      <c r="AX13" s="16" t="s">
        <v>52</v>
      </c>
      <c r="AY13" s="16" t="s">
        <v>53</v>
      </c>
      <c r="AZ13" s="16" t="s">
        <v>54</v>
      </c>
      <c r="BA13" s="16" t="s">
        <v>55</v>
      </c>
      <c r="BB13" s="16" t="s">
        <v>56</v>
      </c>
      <c r="BC13" s="16" t="s">
        <v>52</v>
      </c>
      <c r="BD13" s="16" t="s">
        <v>53</v>
      </c>
      <c r="BE13" s="16" t="s">
        <v>54</v>
      </c>
      <c r="BF13" s="16" t="s">
        <v>55</v>
      </c>
      <c r="BG13" s="16" t="s">
        <v>56</v>
      </c>
      <c r="BH13" s="16" t="s">
        <v>52</v>
      </c>
      <c r="BI13" s="16" t="s">
        <v>53</v>
      </c>
      <c r="BJ13" s="16" t="s">
        <v>54</v>
      </c>
      <c r="BK13" s="16" t="s">
        <v>55</v>
      </c>
      <c r="BL13" s="16" t="s">
        <v>56</v>
      </c>
      <c r="BM13" s="16" t="s">
        <v>57</v>
      </c>
      <c r="BN13" s="16" t="s">
        <v>58</v>
      </c>
      <c r="BO13" s="16" t="s">
        <v>59</v>
      </c>
      <c r="BP13" s="16" t="s">
        <v>60</v>
      </c>
      <c r="BQ13" s="16" t="s">
        <v>61</v>
      </c>
      <c r="BR13" s="16" t="s">
        <v>62</v>
      </c>
      <c r="BS13" s="16" t="s">
        <v>63</v>
      </c>
      <c r="BT13" s="16" t="s">
        <v>64</v>
      </c>
      <c r="BU13" s="16" t="s">
        <v>65</v>
      </c>
      <c r="BV13" s="16" t="s">
        <v>66</v>
      </c>
      <c r="BW13" s="16" t="s">
        <v>67</v>
      </c>
      <c r="BX13" s="16" t="s">
        <v>68</v>
      </c>
      <c r="BY13" s="16" t="s">
        <v>69</v>
      </c>
      <c r="BZ13" s="16" t="s">
        <v>70</v>
      </c>
      <c r="CA13" s="16" t="s">
        <v>71</v>
      </c>
      <c r="CB13" s="16" t="s">
        <v>72</v>
      </c>
      <c r="CC13" s="16" t="s">
        <v>73</v>
      </c>
      <c r="CD13" s="16" t="s">
        <v>73</v>
      </c>
      <c r="CE13" s="16" t="s">
        <v>74</v>
      </c>
      <c r="CF13" s="16" t="s">
        <v>75</v>
      </c>
      <c r="CG13" s="29">
        <v>33</v>
      </c>
      <c r="CH13" s="29">
        <v>34</v>
      </c>
      <c r="CI13" s="29">
        <v>35</v>
      </c>
      <c r="CJ13" s="29">
        <v>36</v>
      </c>
      <c r="CK13" s="29">
        <v>37</v>
      </c>
      <c r="CL13" s="29">
        <v>38</v>
      </c>
      <c r="CM13" s="29">
        <v>39</v>
      </c>
      <c r="CN13" s="29">
        <v>40</v>
      </c>
      <c r="CO13" s="29">
        <v>41</v>
      </c>
      <c r="CP13" s="29">
        <v>42</v>
      </c>
      <c r="CQ13" s="29">
        <v>43</v>
      </c>
    </row>
    <row r="14" spans="1:105" ht="36" customHeight="1" x14ac:dyDescent="0.25">
      <c r="A14" s="18" t="s">
        <v>79</v>
      </c>
      <c r="B14" s="19" t="s">
        <v>80</v>
      </c>
      <c r="C14" s="20" t="s">
        <v>81</v>
      </c>
      <c r="D14" s="20" t="s">
        <v>76</v>
      </c>
      <c r="E14" s="20" t="s">
        <v>76</v>
      </c>
      <c r="F14" s="20" t="s">
        <v>76</v>
      </c>
      <c r="G14" s="20" t="s">
        <v>76</v>
      </c>
      <c r="H14" s="1">
        <f>H15+H16+H17+H18+H19+H20</f>
        <v>8.0084459639999999</v>
      </c>
      <c r="I14" s="1">
        <f>I15+I16+I17+I18+I19+I20</f>
        <v>314.38196926679564</v>
      </c>
      <c r="J14" s="1" t="s">
        <v>76</v>
      </c>
      <c r="K14" s="1">
        <f>K15+K16+K17+K18+K19+K20</f>
        <v>11.041645428179999</v>
      </c>
      <c r="L14" s="1">
        <f>L15+L16+L17+L18+L19+L20</f>
        <v>315.27703179887078</v>
      </c>
      <c r="M14" s="1" t="s">
        <v>76</v>
      </c>
      <c r="N14" s="1" t="s">
        <v>76</v>
      </c>
      <c r="O14" s="1">
        <f>O15+O16+O17+O18+O19</f>
        <v>0</v>
      </c>
      <c r="P14" s="1">
        <f>P15+P16+P17+P18+P19</f>
        <v>538.28327336256007</v>
      </c>
      <c r="Q14" s="1">
        <f>Q15+Q16+Q17+Q18+Q19</f>
        <v>538.28327336255995</v>
      </c>
      <c r="R14" s="1">
        <f>R15+R16+R17+R18+R19</f>
        <v>527.90596640000001</v>
      </c>
      <c r="S14" s="1">
        <f>S15+S16+S17+S18+S19</f>
        <v>527.90593939999997</v>
      </c>
      <c r="T14" s="1">
        <f>T15+T16+T17+T18+T19+T20</f>
        <v>314.38196926679564</v>
      </c>
      <c r="U14" s="1">
        <f t="shared" ref="U14:U77" si="0">AN14+AX14+BH14+O14+X14</f>
        <v>296.88776741820402</v>
      </c>
      <c r="V14" s="1">
        <f>V15+V16+V17+V18+V19+V20</f>
        <v>188.51993029255831</v>
      </c>
      <c r="W14" s="1">
        <f>W15+W16+W17+W18+W19+W20</f>
        <v>125.86313029255834</v>
      </c>
      <c r="X14" s="1">
        <f>X15+X16+X17+X18+X19+X20</f>
        <v>126.7581928246334</v>
      </c>
      <c r="Y14" s="1">
        <f>Y15+Y16+Y17+Y18+Y19+Y20</f>
        <v>314.38196926679564</v>
      </c>
      <c r="Z14" s="1">
        <f t="shared" ref="Z14:AC14" si="1">Z15+Z16+Z17+Z18+Z19+Z20</f>
        <v>0</v>
      </c>
      <c r="AA14" s="1">
        <f t="shared" si="1"/>
        <v>0</v>
      </c>
      <c r="AB14" s="1">
        <f t="shared" si="1"/>
        <v>314.38196926679564</v>
      </c>
      <c r="AC14" s="1">
        <f t="shared" si="1"/>
        <v>0</v>
      </c>
      <c r="AD14" s="1">
        <f t="shared" ref="AD14" si="2">AD15+AD16+AD17+AD18+AD19+AD20</f>
        <v>296.88776741820408</v>
      </c>
      <c r="AE14" s="1">
        <f t="shared" ref="AE14" si="3">AE15+AE16+AE17+AE18+AE19+AE20</f>
        <v>0</v>
      </c>
      <c r="AF14" s="1">
        <f t="shared" ref="AF14" si="4">AF15+AF16+AF17+AF18+AF19+AF20</f>
        <v>0</v>
      </c>
      <c r="AG14" s="1">
        <f t="shared" ref="AG14:AH14" si="5">AG15+AG16+AG17+AG18+AG19+AG20</f>
        <v>296.88776741820408</v>
      </c>
      <c r="AH14" s="1">
        <f t="shared" si="5"/>
        <v>0</v>
      </c>
      <c r="AI14" s="1">
        <f>AI15+AI16+AI17+AI18+AI19+AI20</f>
        <v>62.858387374237381</v>
      </c>
      <c r="AJ14" s="1">
        <f t="shared" ref="AJ14:AK14" si="6">AJ15+AJ16+AJ17+AJ18+AJ19+AJ20</f>
        <v>0</v>
      </c>
      <c r="AK14" s="1">
        <f t="shared" si="6"/>
        <v>0</v>
      </c>
      <c r="AL14" s="1">
        <f>AL15+AL16+AL17+AL18+AL19+AL20</f>
        <v>62.858387374237338</v>
      </c>
      <c r="AM14" s="1">
        <f>(AM15+AM16+AM17+AM18+AM19+AM20)*1.2</f>
        <v>0</v>
      </c>
      <c r="AN14" s="1">
        <f>AN15+AN16+AN17+AN18+AN19+AN20</f>
        <v>58.314933255570658</v>
      </c>
      <c r="AO14" s="1">
        <f>(AO15+AO16+AO17+AO18+AO19+AO20)*1.2</f>
        <v>0</v>
      </c>
      <c r="AP14" s="1">
        <f>(AP15+AP16+AP17+AP18+AP19+AP20)*1.2</f>
        <v>0</v>
      </c>
      <c r="AQ14" s="1">
        <f>AQ15+AQ16+AQ17+AQ18+AQ19+AQ20</f>
        <v>58.314933255570693</v>
      </c>
      <c r="AR14" s="1">
        <f>(AR15+AR16+AR17+AR18+AR19+AR20)*1.2</f>
        <v>0</v>
      </c>
      <c r="AS14" s="1">
        <f t="shared" ref="AS14:AS17" si="7">AV14</f>
        <v>63.003651599999991</v>
      </c>
      <c r="AT14" s="1">
        <f>(AT15+AT16+AT17+AT18+AT19+AT20)*1.2</f>
        <v>0</v>
      </c>
      <c r="AU14" s="1">
        <f>(AU15+AU16+AU17+AU18+AU19+AU20)*1.2</f>
        <v>0</v>
      </c>
      <c r="AV14" s="1">
        <f>AV15+AV16+AV17+AV18+AV19+AV20</f>
        <v>63.003651599999991</v>
      </c>
      <c r="AW14" s="1">
        <f>(AW15+AW16+AW17+AW18+AW19+AW20)*1.2</f>
        <v>0</v>
      </c>
      <c r="AX14" s="1">
        <f>BA14</f>
        <v>59.007421271999995</v>
      </c>
      <c r="AY14" s="1">
        <f t="shared" ref="AY14:BG14" si="8">AY15+AY16+AY17+AY18+AY19+AY20</f>
        <v>0</v>
      </c>
      <c r="AZ14" s="1">
        <f t="shared" si="8"/>
        <v>0</v>
      </c>
      <c r="BA14" s="1">
        <f t="shared" si="8"/>
        <v>59.007421271999995</v>
      </c>
      <c r="BB14" s="1">
        <f t="shared" si="8"/>
        <v>0</v>
      </c>
      <c r="BC14" s="1">
        <f t="shared" si="8"/>
        <v>62.656800000000004</v>
      </c>
      <c r="BD14" s="1">
        <f t="shared" si="8"/>
        <v>0</v>
      </c>
      <c r="BE14" s="1">
        <f t="shared" si="8"/>
        <v>0</v>
      </c>
      <c r="BF14" s="1">
        <f t="shared" si="8"/>
        <v>62.656800000000004</v>
      </c>
      <c r="BG14" s="1">
        <f t="shared" si="8"/>
        <v>0</v>
      </c>
      <c r="BH14" s="1">
        <f t="shared" ref="BH14:CF14" si="9">BH15+BH16+BH17+BH18+BH19+BH20</f>
        <v>52.807220065999999</v>
      </c>
      <c r="BI14" s="1">
        <f t="shared" si="9"/>
        <v>0</v>
      </c>
      <c r="BJ14" s="1">
        <f t="shared" si="9"/>
        <v>0</v>
      </c>
      <c r="BK14" s="1">
        <f t="shared" si="9"/>
        <v>52.807220065999999</v>
      </c>
      <c r="BL14" s="1">
        <f t="shared" si="9"/>
        <v>0</v>
      </c>
      <c r="BM14" s="1">
        <f t="shared" si="9"/>
        <v>63.089874359124941</v>
      </c>
      <c r="BN14" s="1">
        <f t="shared" si="9"/>
        <v>0</v>
      </c>
      <c r="BO14" s="1">
        <f t="shared" si="9"/>
        <v>0</v>
      </c>
      <c r="BP14" s="1">
        <f t="shared" si="9"/>
        <v>63.089874359124941</v>
      </c>
      <c r="BQ14" s="1">
        <f t="shared" si="9"/>
        <v>0</v>
      </c>
      <c r="BR14" s="1">
        <f t="shared" si="9"/>
        <v>63.984936891200007</v>
      </c>
      <c r="BS14" s="1">
        <f t="shared" si="9"/>
        <v>0</v>
      </c>
      <c r="BT14" s="1">
        <f t="shared" si="9"/>
        <v>0</v>
      </c>
      <c r="BU14" s="1">
        <f t="shared" si="9"/>
        <v>63.984936891200007</v>
      </c>
      <c r="BV14" s="1">
        <f t="shared" si="9"/>
        <v>0</v>
      </c>
      <c r="BW14" s="1">
        <f t="shared" si="9"/>
        <v>62.77325593343339</v>
      </c>
      <c r="BX14" s="1">
        <f t="shared" si="9"/>
        <v>0</v>
      </c>
      <c r="BY14" s="1">
        <f t="shared" si="9"/>
        <v>0</v>
      </c>
      <c r="BZ14" s="1">
        <f t="shared" si="9"/>
        <v>62.77325593343339</v>
      </c>
      <c r="CA14" s="1">
        <f t="shared" si="9"/>
        <v>0</v>
      </c>
      <c r="CB14" s="1">
        <f t="shared" si="9"/>
        <v>62.77325593343339</v>
      </c>
      <c r="CC14" s="1">
        <f t="shared" si="9"/>
        <v>0</v>
      </c>
      <c r="CD14" s="1">
        <f t="shared" si="9"/>
        <v>0</v>
      </c>
      <c r="CE14" s="1">
        <f t="shared" si="9"/>
        <v>62.77325593343339</v>
      </c>
      <c r="CF14" s="1">
        <f t="shared" si="9"/>
        <v>0</v>
      </c>
      <c r="CG14" s="1">
        <f>AN14+AX14+BH14+BM14+BW14</f>
        <v>295.99270488612899</v>
      </c>
      <c r="CH14" s="1">
        <f t="shared" ref="CH14:CK14" si="10">AO14+AY14+BI14+BN14+BX14</f>
        <v>0</v>
      </c>
      <c r="CI14" s="1">
        <f t="shared" si="10"/>
        <v>0</v>
      </c>
      <c r="CJ14" s="1">
        <f t="shared" si="10"/>
        <v>295.99270488612899</v>
      </c>
      <c r="CK14" s="1">
        <f t="shared" si="10"/>
        <v>0</v>
      </c>
      <c r="CL14" s="1">
        <f>AN14+AX14+BH14+BR14+CB14</f>
        <v>296.88776741820408</v>
      </c>
      <c r="CM14" s="1">
        <f>AO14+AY14+BI14+BS14+CC14</f>
        <v>0</v>
      </c>
      <c r="CN14" s="1">
        <f>AP14+AZ14+BJ14+BT14+CD14</f>
        <v>0</v>
      </c>
      <c r="CO14" s="1">
        <f>AQ14+BA14+BK14+BU14+CE14</f>
        <v>296.88776741820408</v>
      </c>
      <c r="CP14" s="1">
        <f>CP15+CP16+CP17+CP18+CP19+CP20</f>
        <v>0</v>
      </c>
      <c r="CQ14" s="1" t="s">
        <v>76</v>
      </c>
      <c r="CR14" s="27">
        <f>AI14+AS14+BC14+BM14+BW14</f>
        <v>314.38196926679569</v>
      </c>
      <c r="CS14" s="27">
        <f>I14</f>
        <v>314.38196926679564</v>
      </c>
      <c r="CT14" s="27">
        <f>CR14-CS14</f>
        <v>0</v>
      </c>
      <c r="CU14" s="27">
        <f>L14</f>
        <v>315.27703179887078</v>
      </c>
      <c r="CV14" s="27">
        <f>CO14</f>
        <v>296.88776741820408</v>
      </c>
      <c r="CW14" s="27">
        <f>AI14+AS14+BC14+BM14+BW14</f>
        <v>314.38196926679569</v>
      </c>
      <c r="CX14" s="27">
        <f>CB14+BR14+BH14+AX14+AN14</f>
        <v>296.88776741820408</v>
      </c>
      <c r="CY14" s="27">
        <f>CB14+BR14+BC14+AS14+AI14</f>
        <v>315.27703179887078</v>
      </c>
      <c r="CZ14" s="28"/>
      <c r="DA14" s="27">
        <f>BU14+CE14</f>
        <v>126.7581928246334</v>
      </c>
    </row>
    <row r="15" spans="1:105" ht="45" customHeight="1" x14ac:dyDescent="0.25">
      <c r="A15" s="18" t="s">
        <v>82</v>
      </c>
      <c r="B15" s="19" t="s">
        <v>83</v>
      </c>
      <c r="C15" s="20" t="s">
        <v>81</v>
      </c>
      <c r="D15" s="20" t="s">
        <v>76</v>
      </c>
      <c r="E15" s="20" t="s">
        <v>76</v>
      </c>
      <c r="F15" s="20" t="s">
        <v>76</v>
      </c>
      <c r="G15" s="20" t="s">
        <v>76</v>
      </c>
      <c r="H15" s="1">
        <f>H22</f>
        <v>0.41222709600000002</v>
      </c>
      <c r="I15" s="1">
        <f>I22</f>
        <v>9.8908071960000008</v>
      </c>
      <c r="J15" s="1" t="s">
        <v>76</v>
      </c>
      <c r="K15" s="1">
        <f>K22</f>
        <v>0.41222709600000002</v>
      </c>
      <c r="L15" s="1">
        <f t="shared" ref="L15" si="11">I15-BC15+BH15</f>
        <v>9.8908071960000008</v>
      </c>
      <c r="M15" s="1" t="s">
        <v>76</v>
      </c>
      <c r="N15" s="1" t="s">
        <v>76</v>
      </c>
      <c r="O15" s="1">
        <f t="shared" ref="O15:T15" si="12">O22</f>
        <v>0</v>
      </c>
      <c r="P15" s="1">
        <f t="shared" si="12"/>
        <v>12.615527999999999</v>
      </c>
      <c r="Q15" s="1">
        <f t="shared" si="12"/>
        <v>12.615527999999999</v>
      </c>
      <c r="R15" s="1">
        <f t="shared" si="12"/>
        <v>12.615527999999999</v>
      </c>
      <c r="S15" s="1">
        <f t="shared" si="12"/>
        <v>12.615527999999999</v>
      </c>
      <c r="T15" s="1">
        <f t="shared" si="12"/>
        <v>9.8908071960000008</v>
      </c>
      <c r="U15" s="1">
        <f t="shared" si="0"/>
        <v>8.5033391999999992</v>
      </c>
      <c r="V15" s="1">
        <f t="shared" ref="V15" si="13">V22</f>
        <v>2.0903999999999998</v>
      </c>
      <c r="W15" s="1">
        <f t="shared" ref="W15" si="14">W22</f>
        <v>0</v>
      </c>
      <c r="X15" s="1">
        <f t="shared" ref="X15:Y15" si="15">X22</f>
        <v>0</v>
      </c>
      <c r="Y15" s="1">
        <f t="shared" si="15"/>
        <v>9.8908071960000008</v>
      </c>
      <c r="Z15" s="1">
        <f t="shared" ref="Z15:AC15" si="16">Z22</f>
        <v>0</v>
      </c>
      <c r="AA15" s="1">
        <f t="shared" si="16"/>
        <v>0</v>
      </c>
      <c r="AB15" s="1">
        <f t="shared" si="16"/>
        <v>9.8908071960000008</v>
      </c>
      <c r="AC15" s="1">
        <f t="shared" si="16"/>
        <v>0</v>
      </c>
      <c r="AD15" s="1">
        <f t="shared" ref="AD15:AG15" si="17">AD22</f>
        <v>8.5033391999999992</v>
      </c>
      <c r="AE15" s="1">
        <f t="shared" si="17"/>
        <v>0</v>
      </c>
      <c r="AF15" s="1">
        <f t="shared" si="17"/>
        <v>0</v>
      </c>
      <c r="AG15" s="1">
        <f t="shared" si="17"/>
        <v>8.5033391999999992</v>
      </c>
      <c r="AH15" s="1">
        <f t="shared" ref="AH15" si="18">AH22</f>
        <v>0</v>
      </c>
      <c r="AI15" s="1">
        <f>AI22</f>
        <v>4.7963631959999997</v>
      </c>
      <c r="AJ15" s="1">
        <f t="shared" ref="AJ15:AK15" si="19">AJ22</f>
        <v>0</v>
      </c>
      <c r="AK15" s="1">
        <f t="shared" si="19"/>
        <v>0</v>
      </c>
      <c r="AL15" s="1">
        <f>AL22</f>
        <v>4.7963631959999997</v>
      </c>
      <c r="AM15" s="1">
        <f>(AM22)*1.2</f>
        <v>0</v>
      </c>
      <c r="AN15" s="1">
        <f>AN22</f>
        <v>2.8358400000000001</v>
      </c>
      <c r="AO15" s="1">
        <f>(AO22)*1.2</f>
        <v>0</v>
      </c>
      <c r="AP15" s="1">
        <f>(AP22)*1.2</f>
        <v>0</v>
      </c>
      <c r="AQ15" s="1">
        <f>AQ22</f>
        <v>2.8358400000000001</v>
      </c>
      <c r="AR15" s="1">
        <f>(AR22)*1.2</f>
        <v>0</v>
      </c>
      <c r="AS15" s="1">
        <f t="shared" si="7"/>
        <v>3.0040439999999999</v>
      </c>
      <c r="AT15" s="1">
        <f>(AT22)*1.2</f>
        <v>0</v>
      </c>
      <c r="AU15" s="1">
        <f>(AU22)*1.2</f>
        <v>0</v>
      </c>
      <c r="AV15" s="1">
        <f>AV22+AV28+AV31+AV36</f>
        <v>3.0040439999999999</v>
      </c>
      <c r="AW15" s="1">
        <f>(AW22)*1.2</f>
        <v>0</v>
      </c>
      <c r="AX15" s="1">
        <f t="shared" ref="AX15:BH15" si="20">AX22</f>
        <v>3.5770992000000001</v>
      </c>
      <c r="AY15" s="1">
        <f t="shared" si="20"/>
        <v>0</v>
      </c>
      <c r="AZ15" s="1">
        <f t="shared" si="20"/>
        <v>0</v>
      </c>
      <c r="BA15" s="1">
        <f t="shared" si="20"/>
        <v>3.5770992000000001</v>
      </c>
      <c r="BB15" s="1">
        <f t="shared" si="20"/>
        <v>0</v>
      </c>
      <c r="BC15" s="1">
        <f t="shared" si="20"/>
        <v>2.0903999999999998</v>
      </c>
      <c r="BD15" s="1">
        <f t="shared" si="20"/>
        <v>0</v>
      </c>
      <c r="BE15" s="1">
        <f t="shared" si="20"/>
        <v>0</v>
      </c>
      <c r="BF15" s="1">
        <f t="shared" si="20"/>
        <v>2.0903999999999998</v>
      </c>
      <c r="BG15" s="1">
        <f t="shared" si="20"/>
        <v>0</v>
      </c>
      <c r="BH15" s="1">
        <f t="shared" si="20"/>
        <v>2.0903999999999998</v>
      </c>
      <c r="BI15" s="1">
        <f t="shared" ref="BI15:CA15" si="21">BI22</f>
        <v>0</v>
      </c>
      <c r="BJ15" s="1">
        <f t="shared" si="21"/>
        <v>0</v>
      </c>
      <c r="BK15" s="1">
        <f t="shared" si="21"/>
        <v>2.0903999999999998</v>
      </c>
      <c r="BL15" s="1">
        <f t="shared" si="21"/>
        <v>0</v>
      </c>
      <c r="BM15" s="1">
        <f t="shared" si="21"/>
        <v>0</v>
      </c>
      <c r="BN15" s="1">
        <f t="shared" si="21"/>
        <v>0</v>
      </c>
      <c r="BO15" s="1">
        <f t="shared" si="21"/>
        <v>0</v>
      </c>
      <c r="BP15" s="1">
        <f t="shared" si="21"/>
        <v>0</v>
      </c>
      <c r="BQ15" s="1">
        <f t="shared" si="21"/>
        <v>0</v>
      </c>
      <c r="BR15" s="1">
        <f t="shared" si="21"/>
        <v>0</v>
      </c>
      <c r="BS15" s="1">
        <f t="shared" si="21"/>
        <v>0</v>
      </c>
      <c r="BT15" s="1">
        <f t="shared" si="21"/>
        <v>0</v>
      </c>
      <c r="BU15" s="1">
        <f t="shared" si="21"/>
        <v>0</v>
      </c>
      <c r="BV15" s="1">
        <f t="shared" si="21"/>
        <v>0</v>
      </c>
      <c r="BW15" s="1">
        <f t="shared" si="21"/>
        <v>0</v>
      </c>
      <c r="BX15" s="1">
        <f t="shared" si="21"/>
        <v>0</v>
      </c>
      <c r="BY15" s="1">
        <f t="shared" si="21"/>
        <v>0</v>
      </c>
      <c r="BZ15" s="1">
        <f t="shared" si="21"/>
        <v>0</v>
      </c>
      <c r="CA15" s="1">
        <f t="shared" si="21"/>
        <v>0</v>
      </c>
      <c r="CB15" s="1">
        <f>CB22</f>
        <v>0</v>
      </c>
      <c r="CC15" s="1">
        <f>CC22</f>
        <v>0</v>
      </c>
      <c r="CD15" s="1">
        <f>CD22</f>
        <v>0</v>
      </c>
      <c r="CE15" s="1">
        <f>CE22</f>
        <v>0</v>
      </c>
      <c r="CF15" s="1">
        <f>CF22</f>
        <v>0</v>
      </c>
      <c r="CG15" s="1">
        <f t="shared" ref="CG15:CG78" si="22">AN15+AX15+BH15+BM15+BW15</f>
        <v>8.5033391999999992</v>
      </c>
      <c r="CH15" s="1">
        <f t="shared" ref="CH15:CH78" si="23">AO15+AY15+BI15+BN15+BX15</f>
        <v>0</v>
      </c>
      <c r="CI15" s="1">
        <f t="shared" ref="CI15:CI78" si="24">AP15+AZ15+BJ15+BO15+BY15</f>
        <v>0</v>
      </c>
      <c r="CJ15" s="1">
        <f t="shared" ref="CJ15:CJ78" si="25">AQ15+BA15+BK15+BP15+BZ15</f>
        <v>8.5033391999999992</v>
      </c>
      <c r="CK15" s="1">
        <f t="shared" ref="CK15:CK78" si="26">AR15+BB15+BL15+BQ15+CA15</f>
        <v>0</v>
      </c>
      <c r="CL15" s="1">
        <f t="shared" ref="CL15:CL20" si="27">AN15+AX15+BH15+BR15+CB15</f>
        <v>8.5033391999999992</v>
      </c>
      <c r="CM15" s="1">
        <f t="shared" ref="CM15:CM20" si="28">AO15+AY15+BI15+BS15+CC15</f>
        <v>0</v>
      </c>
      <c r="CN15" s="1">
        <f t="shared" ref="CN15:CN20" si="29">AP15+AZ15+BJ15+BT15+CD15</f>
        <v>0</v>
      </c>
      <c r="CO15" s="1">
        <f t="shared" ref="CO15:CO20" si="30">AQ15+BA15+BK15+BU15+CE15</f>
        <v>8.5033391999999992</v>
      </c>
      <c r="CP15" s="1">
        <f>CP22</f>
        <v>0</v>
      </c>
      <c r="CQ15" s="1" t="s">
        <v>76</v>
      </c>
      <c r="CR15" s="27">
        <f t="shared" ref="CR15:CR19" si="31">AI15+AS15+BC15+BM15+BW15</f>
        <v>9.8908071960000008</v>
      </c>
      <c r="CS15" s="27">
        <f t="shared" ref="CS15:CS19" si="32">I15</f>
        <v>9.8908071960000008</v>
      </c>
      <c r="CT15" s="27">
        <f t="shared" ref="CT15:CT19" si="33">CR15-CS15</f>
        <v>0</v>
      </c>
      <c r="CU15" s="27">
        <f t="shared" ref="CU15:CU78" si="34">L15</f>
        <v>9.8908071960000008</v>
      </c>
      <c r="CV15" s="27">
        <f t="shared" ref="CV15:CV78" si="35">CO15</f>
        <v>8.5033391999999992</v>
      </c>
      <c r="CW15" s="27"/>
      <c r="CX15" s="28"/>
      <c r="CY15" s="28"/>
      <c r="CZ15" s="28"/>
      <c r="DA15" s="28"/>
    </row>
    <row r="16" spans="1:105" ht="45" customHeight="1" x14ac:dyDescent="0.25">
      <c r="A16" s="18" t="s">
        <v>84</v>
      </c>
      <c r="B16" s="19" t="s">
        <v>85</v>
      </c>
      <c r="C16" s="20" t="s">
        <v>81</v>
      </c>
      <c r="D16" s="20" t="s">
        <v>76</v>
      </c>
      <c r="E16" s="20" t="s">
        <v>76</v>
      </c>
      <c r="F16" s="20" t="s">
        <v>76</v>
      </c>
      <c r="G16" s="20" t="s">
        <v>76</v>
      </c>
      <c r="H16" s="1">
        <f t="shared" ref="H16:M16" si="36">H39</f>
        <v>5.4162777240000004</v>
      </c>
      <c r="I16" s="1">
        <f t="shared" si="36"/>
        <v>217.90644457730482</v>
      </c>
      <c r="J16" s="1" t="str">
        <f t="shared" si="36"/>
        <v xml:space="preserve">нд </v>
      </c>
      <c r="K16" s="1">
        <f t="shared" si="36"/>
        <v>5.7898033916000013</v>
      </c>
      <c r="L16" s="1">
        <f t="shared" si="36"/>
        <v>189.44727060716724</v>
      </c>
      <c r="M16" s="1" t="str">
        <f t="shared" si="36"/>
        <v xml:space="preserve">нд </v>
      </c>
      <c r="N16" s="1" t="s">
        <v>76</v>
      </c>
      <c r="O16" s="1">
        <v>0</v>
      </c>
      <c r="P16" s="1">
        <f t="shared" ref="P16:T16" si="37">P39</f>
        <v>485.91233336256005</v>
      </c>
      <c r="Q16" s="1">
        <f t="shared" si="37"/>
        <v>485.91233336255999</v>
      </c>
      <c r="R16" s="1">
        <f t="shared" si="37"/>
        <v>441.9461364</v>
      </c>
      <c r="S16" s="1">
        <f t="shared" si="37"/>
        <v>441.9461364</v>
      </c>
      <c r="T16" s="1">
        <f t="shared" si="37"/>
        <v>217.90644457730482</v>
      </c>
      <c r="U16" s="1">
        <f t="shared" si="0"/>
        <v>180.89644306516718</v>
      </c>
      <c r="V16" s="1">
        <f t="shared" ref="V16" si="38">V39</f>
        <v>142.78562280173415</v>
      </c>
      <c r="W16" s="1">
        <f t="shared" ref="W16" si="39">W39</f>
        <v>102.78602280173415</v>
      </c>
      <c r="X16" s="1">
        <f t="shared" ref="X16:Y16" si="40">X39</f>
        <v>74.326848831596521</v>
      </c>
      <c r="Y16" s="1">
        <f t="shared" si="40"/>
        <v>217.90644457730482</v>
      </c>
      <c r="Z16" s="1">
        <f t="shared" ref="Z16:AC16" si="41">Z39</f>
        <v>0</v>
      </c>
      <c r="AA16" s="1">
        <f t="shared" si="41"/>
        <v>0</v>
      </c>
      <c r="AB16" s="1">
        <f t="shared" si="41"/>
        <v>217.90644457730477</v>
      </c>
      <c r="AC16" s="1">
        <f t="shared" si="41"/>
        <v>0</v>
      </c>
      <c r="AD16" s="1">
        <f t="shared" ref="AD16:AG16" si="42">AD39</f>
        <v>180.8964430651672</v>
      </c>
      <c r="AE16" s="1">
        <f t="shared" si="42"/>
        <v>0</v>
      </c>
      <c r="AF16" s="1">
        <f t="shared" si="42"/>
        <v>0</v>
      </c>
      <c r="AG16" s="1">
        <f t="shared" si="42"/>
        <v>180.89644306516723</v>
      </c>
      <c r="AH16" s="1">
        <f t="shared" ref="AH16" si="43">AH39</f>
        <v>0</v>
      </c>
      <c r="AI16" s="1">
        <f>AI39</f>
        <v>44.266145775570706</v>
      </c>
      <c r="AJ16" s="1">
        <f t="shared" ref="AJ16:AK16" si="44">AJ39</f>
        <v>0</v>
      </c>
      <c r="AK16" s="1">
        <f t="shared" si="44"/>
        <v>0</v>
      </c>
      <c r="AL16" s="1">
        <f>AL39</f>
        <v>44.266145775570664</v>
      </c>
      <c r="AM16" s="1">
        <f>(AM39)*1.2</f>
        <v>0</v>
      </c>
      <c r="AN16" s="1">
        <f>AN39</f>
        <v>42.92055325557066</v>
      </c>
      <c r="AO16" s="1">
        <f>(AO39)*1.2</f>
        <v>0</v>
      </c>
      <c r="AP16" s="1">
        <f>(AP39)*1.2</f>
        <v>0</v>
      </c>
      <c r="AQ16" s="1">
        <f>AQ39</f>
        <v>42.920553255570695</v>
      </c>
      <c r="AR16" s="1">
        <f>(AR39)*1.2</f>
        <v>0</v>
      </c>
      <c r="AS16" s="1">
        <f t="shared" si="7"/>
        <v>30.854675999999998</v>
      </c>
      <c r="AT16" s="1">
        <f>(AT39)*1.2</f>
        <v>0</v>
      </c>
      <c r="AU16" s="1">
        <f>(AU39)*1.2</f>
        <v>0</v>
      </c>
      <c r="AV16" s="1">
        <f>AV39</f>
        <v>30.854675999999998</v>
      </c>
      <c r="AW16" s="1">
        <f>(AW39)*1.2</f>
        <v>0</v>
      </c>
      <c r="AX16" s="1">
        <f>AX39</f>
        <v>28.712288639999997</v>
      </c>
      <c r="AY16" s="1">
        <f t="shared" ref="AY16:BG16" si="45">AY39</f>
        <v>0</v>
      </c>
      <c r="AZ16" s="1">
        <f t="shared" si="45"/>
        <v>0</v>
      </c>
      <c r="BA16" s="1">
        <f t="shared" si="45"/>
        <v>28.712288639999997</v>
      </c>
      <c r="BB16" s="1">
        <f t="shared" si="45"/>
        <v>0</v>
      </c>
      <c r="BC16" s="1">
        <f t="shared" si="45"/>
        <v>39.999600000000001</v>
      </c>
      <c r="BD16" s="1">
        <f t="shared" si="45"/>
        <v>0</v>
      </c>
      <c r="BE16" s="1">
        <f t="shared" si="45"/>
        <v>0</v>
      </c>
      <c r="BF16" s="1">
        <f t="shared" si="45"/>
        <v>39.999600000000001</v>
      </c>
      <c r="BG16" s="1">
        <f t="shared" si="45"/>
        <v>0</v>
      </c>
      <c r="BH16" s="1">
        <f>BH39</f>
        <v>34.936752337999998</v>
      </c>
      <c r="BI16" s="1">
        <f t="shared" ref="BI16:CA16" si="46">BI39</f>
        <v>0</v>
      </c>
      <c r="BJ16" s="1">
        <f t="shared" si="46"/>
        <v>0</v>
      </c>
      <c r="BK16" s="1">
        <f t="shared" si="46"/>
        <v>34.936752337999998</v>
      </c>
      <c r="BL16" s="1">
        <f t="shared" si="46"/>
        <v>0</v>
      </c>
      <c r="BM16" s="1">
        <f t="shared" si="46"/>
        <v>54.662814990137626</v>
      </c>
      <c r="BN16" s="1">
        <f t="shared" si="46"/>
        <v>0</v>
      </c>
      <c r="BO16" s="1">
        <f t="shared" si="46"/>
        <v>0</v>
      </c>
      <c r="BP16" s="1">
        <f t="shared" si="46"/>
        <v>54.662814990137626</v>
      </c>
      <c r="BQ16" s="1">
        <f t="shared" si="46"/>
        <v>0</v>
      </c>
      <c r="BR16" s="1">
        <f t="shared" si="46"/>
        <v>26.203641020000003</v>
      </c>
      <c r="BS16" s="1">
        <f t="shared" si="46"/>
        <v>0</v>
      </c>
      <c r="BT16" s="1">
        <f t="shared" si="46"/>
        <v>0</v>
      </c>
      <c r="BU16" s="1">
        <f>BU39</f>
        <v>26.203641020000003</v>
      </c>
      <c r="BV16" s="1">
        <f t="shared" si="46"/>
        <v>0</v>
      </c>
      <c r="BW16" s="1">
        <f t="shared" si="46"/>
        <v>48.123207811596522</v>
      </c>
      <c r="BX16" s="1">
        <f t="shared" si="46"/>
        <v>0</v>
      </c>
      <c r="BY16" s="1">
        <f t="shared" si="46"/>
        <v>0</v>
      </c>
      <c r="BZ16" s="1">
        <f t="shared" si="46"/>
        <v>48.123207811596522</v>
      </c>
      <c r="CA16" s="1">
        <f t="shared" si="46"/>
        <v>0</v>
      </c>
      <c r="CB16" s="1">
        <f>CB39</f>
        <v>48.123207811596522</v>
      </c>
      <c r="CC16" s="1">
        <f>CC39</f>
        <v>0</v>
      </c>
      <c r="CD16" s="1">
        <f>CD39</f>
        <v>0</v>
      </c>
      <c r="CE16" s="1">
        <f>CE39</f>
        <v>48.123207811596522</v>
      </c>
      <c r="CF16" s="1">
        <f>CF39</f>
        <v>0</v>
      </c>
      <c r="CG16" s="1">
        <f t="shared" si="22"/>
        <v>209.35561703530482</v>
      </c>
      <c r="CH16" s="1">
        <f t="shared" si="23"/>
        <v>0</v>
      </c>
      <c r="CI16" s="1">
        <f t="shared" si="24"/>
        <v>0</v>
      </c>
      <c r="CJ16" s="1">
        <f t="shared" si="25"/>
        <v>209.35561703530485</v>
      </c>
      <c r="CK16" s="1">
        <f t="shared" si="26"/>
        <v>0</v>
      </c>
      <c r="CL16" s="1">
        <f t="shared" si="27"/>
        <v>180.89644306516718</v>
      </c>
      <c r="CM16" s="1">
        <f t="shared" si="28"/>
        <v>0</v>
      </c>
      <c r="CN16" s="1">
        <f t="shared" si="29"/>
        <v>0</v>
      </c>
      <c r="CO16" s="1">
        <f t="shared" si="30"/>
        <v>180.8964430651672</v>
      </c>
      <c r="CP16" s="1">
        <f>CP39</f>
        <v>0</v>
      </c>
      <c r="CQ16" s="1" t="s">
        <v>76</v>
      </c>
      <c r="CR16" s="27">
        <f t="shared" si="31"/>
        <v>217.90644457730485</v>
      </c>
      <c r="CS16" s="27">
        <f t="shared" si="32"/>
        <v>217.90644457730482</v>
      </c>
      <c r="CT16" s="27">
        <f t="shared" si="33"/>
        <v>0</v>
      </c>
      <c r="CU16" s="27">
        <f t="shared" si="34"/>
        <v>189.44727060716724</v>
      </c>
      <c r="CV16" s="27">
        <f t="shared" si="35"/>
        <v>180.8964430651672</v>
      </c>
      <c r="CW16" s="27"/>
    </row>
    <row r="17" spans="1:102" ht="62.25" customHeight="1" x14ac:dyDescent="0.25">
      <c r="A17" s="18" t="s">
        <v>86</v>
      </c>
      <c r="B17" s="19" t="s">
        <v>87</v>
      </c>
      <c r="C17" s="20" t="s">
        <v>81</v>
      </c>
      <c r="D17" s="20" t="s">
        <v>76</v>
      </c>
      <c r="E17" s="20" t="s">
        <v>76</v>
      </c>
      <c r="F17" s="20" t="s">
        <v>76</v>
      </c>
      <c r="G17" s="20" t="s">
        <v>76</v>
      </c>
      <c r="H17" s="1">
        <f t="shared" ref="H17:M17" si="47">H72</f>
        <v>0</v>
      </c>
      <c r="I17" s="1">
        <f t="shared" si="47"/>
        <v>0</v>
      </c>
      <c r="J17" s="1" t="str">
        <f t="shared" si="47"/>
        <v xml:space="preserve">нд </v>
      </c>
      <c r="K17" s="1">
        <f t="shared" si="47"/>
        <v>0</v>
      </c>
      <c r="L17" s="1">
        <f t="shared" si="47"/>
        <v>0</v>
      </c>
      <c r="M17" s="1" t="str">
        <f t="shared" si="47"/>
        <v xml:space="preserve">нд </v>
      </c>
      <c r="N17" s="1" t="s">
        <v>76</v>
      </c>
      <c r="O17" s="1">
        <v>0</v>
      </c>
      <c r="P17" s="1">
        <f>P72</f>
        <v>0</v>
      </c>
      <c r="Q17" s="1">
        <f>Q72</f>
        <v>0</v>
      </c>
      <c r="R17" s="1">
        <f>R72</f>
        <v>0</v>
      </c>
      <c r="S17" s="1">
        <f>S72</f>
        <v>0</v>
      </c>
      <c r="T17" s="1">
        <v>0</v>
      </c>
      <c r="U17" s="1">
        <f t="shared" si="0"/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f>AL72</f>
        <v>0</v>
      </c>
      <c r="AM17" s="1">
        <f>(AM72)*1.2</f>
        <v>0</v>
      </c>
      <c r="AN17" s="1">
        <f>AN72</f>
        <v>0</v>
      </c>
      <c r="AO17" s="1">
        <f>(AO72)*1.2</f>
        <v>0</v>
      </c>
      <c r="AP17" s="1">
        <f>(AP72)*1.2</f>
        <v>0</v>
      </c>
      <c r="AQ17" s="1">
        <v>0</v>
      </c>
      <c r="AR17" s="1">
        <f>(AR72)*1.2</f>
        <v>0</v>
      </c>
      <c r="AS17" s="1">
        <f t="shared" si="7"/>
        <v>0</v>
      </c>
      <c r="AT17" s="1">
        <f>(AT72)*1.2</f>
        <v>0</v>
      </c>
      <c r="AU17" s="1">
        <f>(AU72)*1.2</f>
        <v>0</v>
      </c>
      <c r="AV17" s="1">
        <f>AV72</f>
        <v>0</v>
      </c>
      <c r="AW17" s="1">
        <f>(AW72)*1.2</f>
        <v>0</v>
      </c>
      <c r="AX17" s="1">
        <f>AX72</f>
        <v>0</v>
      </c>
      <c r="AY17" s="1">
        <f t="shared" ref="AY17:BG17" si="48">AY72</f>
        <v>0</v>
      </c>
      <c r="AZ17" s="1">
        <f t="shared" si="48"/>
        <v>0</v>
      </c>
      <c r="BA17" s="1">
        <f t="shared" si="48"/>
        <v>0</v>
      </c>
      <c r="BB17" s="1">
        <f t="shared" si="48"/>
        <v>0</v>
      </c>
      <c r="BC17" s="1">
        <f t="shared" si="48"/>
        <v>0</v>
      </c>
      <c r="BD17" s="1">
        <f t="shared" si="48"/>
        <v>0</v>
      </c>
      <c r="BE17" s="1">
        <f t="shared" si="48"/>
        <v>0</v>
      </c>
      <c r="BF17" s="1">
        <f t="shared" si="48"/>
        <v>0</v>
      </c>
      <c r="BG17" s="1">
        <f t="shared" si="48"/>
        <v>0</v>
      </c>
      <c r="BH17" s="1">
        <f>BH72</f>
        <v>0</v>
      </c>
      <c r="BI17" s="1">
        <f t="shared" ref="BI17:CA17" si="49">BI72</f>
        <v>0</v>
      </c>
      <c r="BJ17" s="1">
        <f t="shared" si="49"/>
        <v>0</v>
      </c>
      <c r="BK17" s="1">
        <f t="shared" si="49"/>
        <v>0</v>
      </c>
      <c r="BL17" s="1">
        <f t="shared" si="49"/>
        <v>0</v>
      </c>
      <c r="BM17" s="1">
        <f t="shared" si="49"/>
        <v>0</v>
      </c>
      <c r="BN17" s="1">
        <f t="shared" si="49"/>
        <v>0</v>
      </c>
      <c r="BO17" s="1">
        <f t="shared" si="49"/>
        <v>0</v>
      </c>
      <c r="BP17" s="1">
        <f t="shared" si="49"/>
        <v>0</v>
      </c>
      <c r="BQ17" s="1">
        <f t="shared" si="49"/>
        <v>0</v>
      </c>
      <c r="BR17" s="1">
        <f t="shared" si="49"/>
        <v>0</v>
      </c>
      <c r="BS17" s="1">
        <f t="shared" si="49"/>
        <v>0</v>
      </c>
      <c r="BT17" s="1">
        <f t="shared" si="49"/>
        <v>0</v>
      </c>
      <c r="BU17" s="1">
        <f t="shared" si="49"/>
        <v>0</v>
      </c>
      <c r="BV17" s="1">
        <f t="shared" si="49"/>
        <v>0</v>
      </c>
      <c r="BW17" s="1">
        <f t="shared" si="49"/>
        <v>0</v>
      </c>
      <c r="BX17" s="1">
        <f t="shared" si="49"/>
        <v>0</v>
      </c>
      <c r="BY17" s="1">
        <f t="shared" si="49"/>
        <v>0</v>
      </c>
      <c r="BZ17" s="1">
        <f t="shared" si="49"/>
        <v>0</v>
      </c>
      <c r="CA17" s="1">
        <f t="shared" si="49"/>
        <v>0</v>
      </c>
      <c r="CB17" s="1">
        <f>CB72</f>
        <v>0</v>
      </c>
      <c r="CC17" s="1">
        <f>CC72</f>
        <v>0</v>
      </c>
      <c r="CD17" s="1">
        <f>CD72</f>
        <v>0</v>
      </c>
      <c r="CE17" s="1">
        <f>CE72</f>
        <v>0</v>
      </c>
      <c r="CF17" s="1">
        <f>CF72</f>
        <v>0</v>
      </c>
      <c r="CG17" s="1">
        <f t="shared" si="22"/>
        <v>0</v>
      </c>
      <c r="CH17" s="1">
        <f t="shared" si="23"/>
        <v>0</v>
      </c>
      <c r="CI17" s="1">
        <f t="shared" si="24"/>
        <v>0</v>
      </c>
      <c r="CJ17" s="1">
        <f t="shared" si="25"/>
        <v>0</v>
      </c>
      <c r="CK17" s="1">
        <f t="shared" si="26"/>
        <v>0</v>
      </c>
      <c r="CL17" s="1">
        <f t="shared" si="27"/>
        <v>0</v>
      </c>
      <c r="CM17" s="1">
        <f t="shared" si="28"/>
        <v>0</v>
      </c>
      <c r="CN17" s="1">
        <f t="shared" si="29"/>
        <v>0</v>
      </c>
      <c r="CO17" s="1">
        <f t="shared" si="30"/>
        <v>0</v>
      </c>
      <c r="CP17" s="1">
        <f>CP72</f>
        <v>0</v>
      </c>
      <c r="CQ17" s="1" t="s">
        <v>76</v>
      </c>
      <c r="CR17" s="27">
        <f t="shared" si="31"/>
        <v>0</v>
      </c>
      <c r="CS17" s="27">
        <f t="shared" si="32"/>
        <v>0</v>
      </c>
      <c r="CT17" s="27">
        <f t="shared" si="33"/>
        <v>0</v>
      </c>
      <c r="CU17" s="27">
        <f t="shared" si="34"/>
        <v>0</v>
      </c>
      <c r="CV17" s="27">
        <f t="shared" si="35"/>
        <v>0</v>
      </c>
      <c r="CW17" s="27"/>
    </row>
    <row r="18" spans="1:102" ht="45" customHeight="1" x14ac:dyDescent="0.25">
      <c r="A18" s="18" t="s">
        <v>88</v>
      </c>
      <c r="B18" s="19" t="s">
        <v>89</v>
      </c>
      <c r="C18" s="20" t="s">
        <v>81</v>
      </c>
      <c r="D18" s="20" t="s">
        <v>76</v>
      </c>
      <c r="E18" s="20" t="s">
        <v>76</v>
      </c>
      <c r="F18" s="20" t="s">
        <v>76</v>
      </c>
      <c r="G18" s="20" t="s">
        <v>76</v>
      </c>
      <c r="H18" s="1">
        <f t="shared" ref="H18:M18" si="50">H75</f>
        <v>2.1657670079999995</v>
      </c>
      <c r="I18" s="1">
        <f t="shared" si="50"/>
        <v>21.717437255999997</v>
      </c>
      <c r="J18" s="1" t="str">
        <f t="shared" ref="J18" si="51">J73</f>
        <v xml:space="preserve">нд </v>
      </c>
      <c r="K18" s="1">
        <f t="shared" si="50"/>
        <v>4.8254408045799995</v>
      </c>
      <c r="L18" s="1">
        <f t="shared" si="50"/>
        <v>44.616385856000001</v>
      </c>
      <c r="M18" s="1" t="str">
        <f t="shared" si="50"/>
        <v>нд</v>
      </c>
      <c r="N18" s="1" t="s">
        <v>76</v>
      </c>
      <c r="O18" s="1">
        <f>O75</f>
        <v>0</v>
      </c>
      <c r="P18" s="1">
        <f>P75</f>
        <v>39.755412</v>
      </c>
      <c r="Q18" s="1">
        <f t="shared" ref="Q18:T18" si="52">Q75</f>
        <v>39.755412</v>
      </c>
      <c r="R18" s="1">
        <f t="shared" si="52"/>
        <v>73.344301999999999</v>
      </c>
      <c r="S18" s="1">
        <f t="shared" si="52"/>
        <v>73.344274999999996</v>
      </c>
      <c r="T18" s="1">
        <f t="shared" si="52"/>
        <v>21.717437255999997</v>
      </c>
      <c r="U18" s="1">
        <f t="shared" si="0"/>
        <v>39.249472631999993</v>
      </c>
      <c r="V18" s="1">
        <f t="shared" ref="V18" si="53">V75</f>
        <v>7.6452</v>
      </c>
      <c r="W18" s="1">
        <f t="shared" ref="W18" si="54">W75</f>
        <v>0</v>
      </c>
      <c r="X18" s="1">
        <f t="shared" ref="X18:Y18" si="55">X75</f>
        <v>22.898948599999997</v>
      </c>
      <c r="Y18" s="1">
        <f t="shared" si="55"/>
        <v>21.717437255999997</v>
      </c>
      <c r="Z18" s="1">
        <f t="shared" ref="Z18:AC18" si="56">Z75</f>
        <v>0</v>
      </c>
      <c r="AA18" s="1">
        <f t="shared" si="56"/>
        <v>0</v>
      </c>
      <c r="AB18" s="1">
        <f t="shared" si="56"/>
        <v>21.717437255999997</v>
      </c>
      <c r="AC18" s="1">
        <f t="shared" si="56"/>
        <v>0</v>
      </c>
      <c r="AD18" s="1">
        <f t="shared" ref="AD18:AG18" si="57">AD75</f>
        <v>39.249472631999993</v>
      </c>
      <c r="AE18" s="1">
        <f t="shared" si="57"/>
        <v>0</v>
      </c>
      <c r="AF18" s="1">
        <f t="shared" si="57"/>
        <v>0</v>
      </c>
      <c r="AG18" s="1">
        <f t="shared" si="57"/>
        <v>39.249472631999993</v>
      </c>
      <c r="AH18" s="1">
        <f t="shared" ref="AH18" si="58">AH75</f>
        <v>0</v>
      </c>
      <c r="AI18" s="1">
        <f>AI75</f>
        <v>0.67641405600000004</v>
      </c>
      <c r="AJ18" s="1">
        <f t="shared" ref="AJ18:AK18" si="59">AJ75</f>
        <v>0</v>
      </c>
      <c r="AK18" s="1">
        <f t="shared" si="59"/>
        <v>0</v>
      </c>
      <c r="AL18" s="1">
        <f t="shared" ref="AL18:AN18" si="60">AL75</f>
        <v>0.67641405600000004</v>
      </c>
      <c r="AM18" s="1">
        <f t="shared" si="60"/>
        <v>0</v>
      </c>
      <c r="AN18" s="1">
        <f t="shared" si="60"/>
        <v>0.67559999999999987</v>
      </c>
      <c r="AO18" s="1">
        <f t="shared" ref="AO18:AT18" si="61">AO75</f>
        <v>0</v>
      </c>
      <c r="AP18" s="1">
        <f t="shared" si="61"/>
        <v>0</v>
      </c>
      <c r="AQ18" s="1">
        <f t="shared" si="61"/>
        <v>0.67559999999999987</v>
      </c>
      <c r="AR18" s="1">
        <f t="shared" si="61"/>
        <v>0</v>
      </c>
      <c r="AS18" s="1">
        <f t="shared" si="61"/>
        <v>13.395823199999997</v>
      </c>
      <c r="AT18" s="1">
        <f t="shared" si="61"/>
        <v>0</v>
      </c>
      <c r="AU18" s="1">
        <f>(AU75)*1.2</f>
        <v>0</v>
      </c>
      <c r="AV18" s="1">
        <f>AV75</f>
        <v>13.395823199999997</v>
      </c>
      <c r="AW18" s="1">
        <f>(AW75)*1.2</f>
        <v>0</v>
      </c>
      <c r="AX18" s="1">
        <f>AX75</f>
        <v>11.1169356</v>
      </c>
      <c r="AY18" s="1">
        <f t="shared" ref="AY18:BG18" si="62">AY75</f>
        <v>0</v>
      </c>
      <c r="AZ18" s="1">
        <f t="shared" si="62"/>
        <v>0</v>
      </c>
      <c r="BA18" s="1">
        <f>BA75</f>
        <v>11.1169356</v>
      </c>
      <c r="BB18" s="1">
        <f t="shared" si="62"/>
        <v>0</v>
      </c>
      <c r="BC18" s="1">
        <f t="shared" si="62"/>
        <v>7.6452</v>
      </c>
      <c r="BD18" s="1">
        <f t="shared" si="62"/>
        <v>0</v>
      </c>
      <c r="BE18" s="1">
        <f t="shared" si="62"/>
        <v>0</v>
      </c>
      <c r="BF18" s="1">
        <f t="shared" si="62"/>
        <v>7.6452</v>
      </c>
      <c r="BG18" s="1">
        <f t="shared" si="62"/>
        <v>0</v>
      </c>
      <c r="BH18" s="1">
        <f>BH75</f>
        <v>4.5579884319999993</v>
      </c>
      <c r="BI18" s="1">
        <f t="shared" ref="BI18:CA18" si="63">BI75</f>
        <v>0</v>
      </c>
      <c r="BJ18" s="1">
        <f t="shared" si="63"/>
        <v>0</v>
      </c>
      <c r="BK18" s="1">
        <f t="shared" si="63"/>
        <v>4.5579884319999993</v>
      </c>
      <c r="BL18" s="1">
        <f t="shared" si="63"/>
        <v>0</v>
      </c>
      <c r="BM18" s="1">
        <f t="shared" si="63"/>
        <v>0</v>
      </c>
      <c r="BN18" s="1">
        <f t="shared" si="63"/>
        <v>0</v>
      </c>
      <c r="BO18" s="1">
        <f t="shared" si="63"/>
        <v>0</v>
      </c>
      <c r="BP18" s="1">
        <f t="shared" si="63"/>
        <v>0</v>
      </c>
      <c r="BQ18" s="1">
        <f t="shared" si="63"/>
        <v>0</v>
      </c>
      <c r="BR18" s="1">
        <f t="shared" si="63"/>
        <v>22.898948599999997</v>
      </c>
      <c r="BS18" s="1">
        <f t="shared" si="63"/>
        <v>0</v>
      </c>
      <c r="BT18" s="1">
        <f t="shared" si="63"/>
        <v>0</v>
      </c>
      <c r="BU18" s="1">
        <f t="shared" si="63"/>
        <v>22.898948599999997</v>
      </c>
      <c r="BV18" s="1">
        <f t="shared" si="63"/>
        <v>0</v>
      </c>
      <c r="BW18" s="1">
        <f t="shared" si="63"/>
        <v>0</v>
      </c>
      <c r="BX18" s="1">
        <f t="shared" si="63"/>
        <v>0</v>
      </c>
      <c r="BY18" s="1">
        <f t="shared" si="63"/>
        <v>0</v>
      </c>
      <c r="BZ18" s="1">
        <f t="shared" si="63"/>
        <v>0</v>
      </c>
      <c r="CA18" s="1">
        <f t="shared" si="63"/>
        <v>0</v>
      </c>
      <c r="CB18" s="1">
        <f>CB75</f>
        <v>0</v>
      </c>
      <c r="CC18" s="1">
        <f>CC75</f>
        <v>0</v>
      </c>
      <c r="CD18" s="1">
        <f>CD75</f>
        <v>0</v>
      </c>
      <c r="CE18" s="1">
        <f>CE75</f>
        <v>0</v>
      </c>
      <c r="CF18" s="1">
        <f>CF75</f>
        <v>0</v>
      </c>
      <c r="CG18" s="1">
        <f t="shared" si="22"/>
        <v>16.350524031999999</v>
      </c>
      <c r="CH18" s="1">
        <f t="shared" si="23"/>
        <v>0</v>
      </c>
      <c r="CI18" s="1">
        <f t="shared" si="24"/>
        <v>0</v>
      </c>
      <c r="CJ18" s="1">
        <f t="shared" si="25"/>
        <v>16.350524031999999</v>
      </c>
      <c r="CK18" s="1">
        <f t="shared" si="26"/>
        <v>0</v>
      </c>
      <c r="CL18" s="1">
        <f t="shared" si="27"/>
        <v>39.249472631999993</v>
      </c>
      <c r="CM18" s="1">
        <f t="shared" si="28"/>
        <v>0</v>
      </c>
      <c r="CN18" s="1">
        <f t="shared" si="29"/>
        <v>0</v>
      </c>
      <c r="CO18" s="1">
        <f t="shared" si="30"/>
        <v>39.249472631999993</v>
      </c>
      <c r="CP18" s="1">
        <f>CP75</f>
        <v>0</v>
      </c>
      <c r="CQ18" s="1" t="s">
        <v>76</v>
      </c>
      <c r="CR18" s="27">
        <f t="shared" si="31"/>
        <v>21.717437255999997</v>
      </c>
      <c r="CS18" s="27">
        <f t="shared" si="32"/>
        <v>21.717437255999997</v>
      </c>
      <c r="CT18" s="27">
        <f t="shared" si="33"/>
        <v>0</v>
      </c>
      <c r="CU18" s="27">
        <f t="shared" si="34"/>
        <v>44.616385856000001</v>
      </c>
      <c r="CV18" s="27">
        <f t="shared" si="35"/>
        <v>39.249472631999993</v>
      </c>
      <c r="CW18" s="27"/>
    </row>
    <row r="19" spans="1:102" ht="45" customHeight="1" x14ac:dyDescent="0.25">
      <c r="A19" s="18" t="s">
        <v>90</v>
      </c>
      <c r="B19" s="19" t="s">
        <v>91</v>
      </c>
      <c r="C19" s="20" t="s">
        <v>81</v>
      </c>
      <c r="D19" s="20" t="s">
        <v>76</v>
      </c>
      <c r="E19" s="20" t="s">
        <v>76</v>
      </c>
      <c r="F19" s="20" t="s">
        <v>76</v>
      </c>
      <c r="G19" s="20" t="s">
        <v>76</v>
      </c>
      <c r="H19" s="1">
        <f>H85</f>
        <v>0</v>
      </c>
      <c r="I19" s="1">
        <f t="shared" ref="I19:M19" si="64">I85</f>
        <v>0</v>
      </c>
      <c r="J19" s="1" t="str">
        <f t="shared" ref="J19" si="65">J74</f>
        <v xml:space="preserve">нд </v>
      </c>
      <c r="K19" s="1">
        <f t="shared" si="64"/>
        <v>0</v>
      </c>
      <c r="L19" s="1">
        <f>L85</f>
        <v>0</v>
      </c>
      <c r="M19" s="1" t="str">
        <f t="shared" si="64"/>
        <v xml:space="preserve">нд </v>
      </c>
      <c r="N19" s="1" t="s">
        <v>76</v>
      </c>
      <c r="O19" s="1">
        <v>0</v>
      </c>
      <c r="P19" s="1">
        <f t="shared" ref="P19:S19" si="66">P85</f>
        <v>0</v>
      </c>
      <c r="Q19" s="1">
        <f t="shared" si="66"/>
        <v>0</v>
      </c>
      <c r="R19" s="1">
        <f t="shared" si="66"/>
        <v>0</v>
      </c>
      <c r="S19" s="1">
        <f t="shared" si="66"/>
        <v>0</v>
      </c>
      <c r="T19" s="1">
        <v>0</v>
      </c>
      <c r="U19" s="1">
        <f t="shared" si="0"/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f>(AU85)*1.2</f>
        <v>0</v>
      </c>
      <c r="AV19" s="1">
        <f>AV85</f>
        <v>0</v>
      </c>
      <c r="AW19" s="1">
        <f>(AW85)*1.2</f>
        <v>0</v>
      </c>
      <c r="AX19" s="1">
        <f>AX85</f>
        <v>0</v>
      </c>
      <c r="AY19" s="1">
        <f t="shared" ref="AY19:BG19" si="67">AY85</f>
        <v>0</v>
      </c>
      <c r="AZ19" s="1">
        <f t="shared" si="67"/>
        <v>0</v>
      </c>
      <c r="BA19" s="1">
        <f t="shared" si="67"/>
        <v>0</v>
      </c>
      <c r="BB19" s="1">
        <f t="shared" si="67"/>
        <v>0</v>
      </c>
      <c r="BC19" s="1">
        <f t="shared" si="67"/>
        <v>0</v>
      </c>
      <c r="BD19" s="1">
        <f t="shared" si="67"/>
        <v>0</v>
      </c>
      <c r="BE19" s="1">
        <f t="shared" si="67"/>
        <v>0</v>
      </c>
      <c r="BF19" s="1">
        <f t="shared" si="67"/>
        <v>0</v>
      </c>
      <c r="BG19" s="1">
        <f t="shared" si="67"/>
        <v>0</v>
      </c>
      <c r="BH19" s="1">
        <f>BH85</f>
        <v>0</v>
      </c>
      <c r="BI19" s="1">
        <f t="shared" ref="BI19:CA19" si="68">BI85</f>
        <v>0</v>
      </c>
      <c r="BJ19" s="1">
        <f t="shared" si="68"/>
        <v>0</v>
      </c>
      <c r="BK19" s="1">
        <f t="shared" si="68"/>
        <v>0</v>
      </c>
      <c r="BL19" s="1">
        <f t="shared" si="68"/>
        <v>0</v>
      </c>
      <c r="BM19" s="1">
        <f t="shared" si="68"/>
        <v>0</v>
      </c>
      <c r="BN19" s="1">
        <f t="shared" si="68"/>
        <v>0</v>
      </c>
      <c r="BO19" s="1">
        <f t="shared" si="68"/>
        <v>0</v>
      </c>
      <c r="BP19" s="1">
        <f t="shared" si="68"/>
        <v>0</v>
      </c>
      <c r="BQ19" s="1">
        <f t="shared" si="68"/>
        <v>0</v>
      </c>
      <c r="BR19" s="1">
        <f t="shared" si="68"/>
        <v>0</v>
      </c>
      <c r="BS19" s="1">
        <f t="shared" si="68"/>
        <v>0</v>
      </c>
      <c r="BT19" s="1">
        <f t="shared" si="68"/>
        <v>0</v>
      </c>
      <c r="BU19" s="1">
        <f t="shared" si="68"/>
        <v>0</v>
      </c>
      <c r="BV19" s="1">
        <f t="shared" si="68"/>
        <v>0</v>
      </c>
      <c r="BW19" s="1">
        <f t="shared" si="68"/>
        <v>0</v>
      </c>
      <c r="BX19" s="1">
        <f t="shared" si="68"/>
        <v>0</v>
      </c>
      <c r="BY19" s="1">
        <f t="shared" si="68"/>
        <v>0</v>
      </c>
      <c r="BZ19" s="1">
        <f t="shared" si="68"/>
        <v>0</v>
      </c>
      <c r="CA19" s="1">
        <f t="shared" si="68"/>
        <v>0</v>
      </c>
      <c r="CB19" s="1">
        <f t="shared" ref="CB19:CF19" si="69">CB85</f>
        <v>0</v>
      </c>
      <c r="CC19" s="1">
        <f t="shared" si="69"/>
        <v>0</v>
      </c>
      <c r="CD19" s="1">
        <f t="shared" si="69"/>
        <v>0</v>
      </c>
      <c r="CE19" s="1">
        <f t="shared" si="69"/>
        <v>0</v>
      </c>
      <c r="CF19" s="1">
        <f t="shared" si="69"/>
        <v>0</v>
      </c>
      <c r="CG19" s="1">
        <f t="shared" si="22"/>
        <v>0</v>
      </c>
      <c r="CH19" s="1">
        <f t="shared" si="23"/>
        <v>0</v>
      </c>
      <c r="CI19" s="1">
        <f t="shared" si="24"/>
        <v>0</v>
      </c>
      <c r="CJ19" s="1">
        <f t="shared" si="25"/>
        <v>0</v>
      </c>
      <c r="CK19" s="1">
        <f t="shared" si="26"/>
        <v>0</v>
      </c>
      <c r="CL19" s="1">
        <f t="shared" si="27"/>
        <v>0</v>
      </c>
      <c r="CM19" s="1">
        <f t="shared" si="28"/>
        <v>0</v>
      </c>
      <c r="CN19" s="1">
        <f t="shared" si="29"/>
        <v>0</v>
      </c>
      <c r="CO19" s="1">
        <f t="shared" si="30"/>
        <v>0</v>
      </c>
      <c r="CP19" s="1">
        <f>CP85</f>
        <v>0</v>
      </c>
      <c r="CQ19" s="1" t="s">
        <v>76</v>
      </c>
      <c r="CR19" s="27">
        <f t="shared" si="31"/>
        <v>0</v>
      </c>
      <c r="CS19" s="27">
        <f t="shared" si="32"/>
        <v>0</v>
      </c>
      <c r="CT19" s="27">
        <f t="shared" si="33"/>
        <v>0</v>
      </c>
      <c r="CU19" s="27">
        <f t="shared" si="34"/>
        <v>0</v>
      </c>
      <c r="CV19" s="27">
        <f t="shared" si="35"/>
        <v>0</v>
      </c>
      <c r="CW19" s="27"/>
    </row>
    <row r="20" spans="1:102" ht="45" customHeight="1" x14ac:dyDescent="0.25">
      <c r="A20" s="18" t="s">
        <v>92</v>
      </c>
      <c r="B20" s="19" t="s">
        <v>93</v>
      </c>
      <c r="C20" s="20" t="s">
        <v>81</v>
      </c>
      <c r="D20" s="20" t="s">
        <v>76</v>
      </c>
      <c r="E20" s="20" t="s">
        <v>76</v>
      </c>
      <c r="F20" s="20" t="s">
        <v>76</v>
      </c>
      <c r="G20" s="20" t="s">
        <v>76</v>
      </c>
      <c r="H20" s="1">
        <f>H86</f>
        <v>1.4174135999999999E-2</v>
      </c>
      <c r="I20" s="1">
        <f>I86</f>
        <v>64.86728023749086</v>
      </c>
      <c r="J20" s="1" t="str">
        <f>J85</f>
        <v xml:space="preserve">нд </v>
      </c>
      <c r="K20" s="1">
        <f>K86</f>
        <v>1.4174135999999999E-2</v>
      </c>
      <c r="L20" s="1">
        <f>L86</f>
        <v>71.32256813970352</v>
      </c>
      <c r="M20" s="1" t="str">
        <f>M86</f>
        <v>нд</v>
      </c>
      <c r="N20" s="1" t="s">
        <v>76</v>
      </c>
      <c r="O20" s="1">
        <f t="shared" ref="O20:T20" si="70">O86</f>
        <v>0</v>
      </c>
      <c r="P20" s="1">
        <f t="shared" si="70"/>
        <v>0</v>
      </c>
      <c r="Q20" s="1">
        <f t="shared" si="70"/>
        <v>0</v>
      </c>
      <c r="R20" s="1">
        <f t="shared" si="70"/>
        <v>0</v>
      </c>
      <c r="S20" s="1">
        <f t="shared" si="70"/>
        <v>0</v>
      </c>
      <c r="T20" s="1">
        <f t="shared" si="70"/>
        <v>64.86728023749086</v>
      </c>
      <c r="U20" s="1">
        <f t="shared" si="0"/>
        <v>68.238512521036881</v>
      </c>
      <c r="V20" s="1">
        <f>V86</f>
        <v>35.998707490824188</v>
      </c>
      <c r="W20" s="1">
        <f>W86</f>
        <v>23.077107490824183</v>
      </c>
      <c r="X20" s="1">
        <f>X86</f>
        <v>29.532395393036872</v>
      </c>
      <c r="Y20" s="1">
        <f>Y86</f>
        <v>64.86728023749086</v>
      </c>
      <c r="Z20" s="1">
        <f t="shared" ref="Z20:AC20" si="71">Z86</f>
        <v>0</v>
      </c>
      <c r="AA20" s="1">
        <f t="shared" si="71"/>
        <v>0</v>
      </c>
      <c r="AB20" s="1">
        <f t="shared" si="71"/>
        <v>64.86728023749086</v>
      </c>
      <c r="AC20" s="1">
        <f t="shared" si="71"/>
        <v>0</v>
      </c>
      <c r="AD20" s="1">
        <f t="shared" ref="AD20:AG20" si="72">AD86</f>
        <v>68.238512521036867</v>
      </c>
      <c r="AE20" s="1">
        <f t="shared" si="72"/>
        <v>0</v>
      </c>
      <c r="AF20" s="1">
        <f t="shared" si="72"/>
        <v>0</v>
      </c>
      <c r="AG20" s="1">
        <f t="shared" si="72"/>
        <v>68.238512521036867</v>
      </c>
      <c r="AH20" s="1">
        <f t="shared" ref="AH20" si="73">AH86</f>
        <v>0</v>
      </c>
      <c r="AI20" s="1">
        <f t="shared" ref="AI20:AT20" si="74">AI86</f>
        <v>13.119464346666671</v>
      </c>
      <c r="AJ20" s="1">
        <f t="shared" ref="AJ20:AK20" si="75">AJ86</f>
        <v>0</v>
      </c>
      <c r="AK20" s="1">
        <f t="shared" si="75"/>
        <v>0</v>
      </c>
      <c r="AL20" s="1">
        <f t="shared" si="74"/>
        <v>13.119464346666671</v>
      </c>
      <c r="AM20" s="1">
        <f t="shared" si="74"/>
        <v>0</v>
      </c>
      <c r="AN20" s="1">
        <f t="shared" si="74"/>
        <v>11.88294</v>
      </c>
      <c r="AO20" s="1">
        <f t="shared" si="74"/>
        <v>0</v>
      </c>
      <c r="AP20" s="1">
        <f t="shared" si="74"/>
        <v>0</v>
      </c>
      <c r="AQ20" s="1">
        <f t="shared" si="74"/>
        <v>11.88294</v>
      </c>
      <c r="AR20" s="1">
        <f t="shared" si="74"/>
        <v>0</v>
      </c>
      <c r="AS20" s="1">
        <f t="shared" si="74"/>
        <v>15.749108399999999</v>
      </c>
      <c r="AT20" s="1">
        <f t="shared" si="74"/>
        <v>0</v>
      </c>
      <c r="AU20" s="1">
        <f>(AU86)*1.2</f>
        <v>0</v>
      </c>
      <c r="AV20" s="1">
        <f>AV86</f>
        <v>15.749108399999999</v>
      </c>
      <c r="AW20" s="1">
        <f>(AW86)*1.2</f>
        <v>0</v>
      </c>
      <c r="AX20" s="1">
        <f>AX86</f>
        <v>15.601097831999999</v>
      </c>
      <c r="AY20" s="1">
        <f t="shared" ref="AY20:BG20" si="76">AY86</f>
        <v>0</v>
      </c>
      <c r="AZ20" s="1">
        <f t="shared" si="76"/>
        <v>0</v>
      </c>
      <c r="BA20" s="1">
        <f t="shared" si="76"/>
        <v>15.601097831999999</v>
      </c>
      <c r="BB20" s="1">
        <f t="shared" si="76"/>
        <v>0</v>
      </c>
      <c r="BC20" s="1">
        <f t="shared" si="76"/>
        <v>12.9216</v>
      </c>
      <c r="BD20" s="1">
        <f t="shared" si="76"/>
        <v>0</v>
      </c>
      <c r="BE20" s="1">
        <f t="shared" si="76"/>
        <v>0</v>
      </c>
      <c r="BF20" s="1">
        <f t="shared" si="76"/>
        <v>12.9216</v>
      </c>
      <c r="BG20" s="1">
        <f t="shared" si="76"/>
        <v>0</v>
      </c>
      <c r="BH20" s="1">
        <f>BH86</f>
        <v>11.222079296</v>
      </c>
      <c r="BI20" s="1">
        <f t="shared" ref="BI20:CA20" si="77">BI86</f>
        <v>0</v>
      </c>
      <c r="BJ20" s="1">
        <f t="shared" si="77"/>
        <v>0</v>
      </c>
      <c r="BK20" s="1">
        <f t="shared" si="77"/>
        <v>11.222079296</v>
      </c>
      <c r="BL20" s="1">
        <f t="shared" si="77"/>
        <v>0</v>
      </c>
      <c r="BM20" s="1">
        <f t="shared" si="77"/>
        <v>8.4270593689873134</v>
      </c>
      <c r="BN20" s="1">
        <f t="shared" si="77"/>
        <v>0</v>
      </c>
      <c r="BO20" s="1">
        <f t="shared" si="77"/>
        <v>0</v>
      </c>
      <c r="BP20" s="1">
        <f t="shared" si="77"/>
        <v>8.4270593689873134</v>
      </c>
      <c r="BQ20" s="1">
        <f t="shared" si="77"/>
        <v>0</v>
      </c>
      <c r="BR20" s="1">
        <f t="shared" si="77"/>
        <v>14.882347271200002</v>
      </c>
      <c r="BS20" s="1">
        <f t="shared" si="77"/>
        <v>0</v>
      </c>
      <c r="BT20" s="1">
        <f t="shared" si="77"/>
        <v>0</v>
      </c>
      <c r="BU20" s="1">
        <f>BU86</f>
        <v>14.882347271200002</v>
      </c>
      <c r="BV20" s="1">
        <f t="shared" si="77"/>
        <v>0</v>
      </c>
      <c r="BW20" s="1">
        <f t="shared" si="77"/>
        <v>14.650048121836871</v>
      </c>
      <c r="BX20" s="1">
        <f t="shared" si="77"/>
        <v>0</v>
      </c>
      <c r="BY20" s="1">
        <f t="shared" si="77"/>
        <v>0</v>
      </c>
      <c r="BZ20" s="1">
        <f t="shared" si="77"/>
        <v>14.650048121836871</v>
      </c>
      <c r="CA20" s="1">
        <f t="shared" si="77"/>
        <v>0</v>
      </c>
      <c r="CB20" s="1">
        <f>CB86</f>
        <v>14.650048121836871</v>
      </c>
      <c r="CC20" s="1">
        <f>CC86</f>
        <v>0</v>
      </c>
      <c r="CD20" s="1">
        <f>CD86</f>
        <v>0</v>
      </c>
      <c r="CE20" s="1">
        <f>CE86</f>
        <v>14.650048121836871</v>
      </c>
      <c r="CF20" s="1">
        <f>CF86</f>
        <v>0</v>
      </c>
      <c r="CG20" s="1">
        <f t="shared" si="22"/>
        <v>61.783224618824192</v>
      </c>
      <c r="CH20" s="1">
        <f t="shared" si="23"/>
        <v>0</v>
      </c>
      <c r="CI20" s="1">
        <f t="shared" si="24"/>
        <v>0</v>
      </c>
      <c r="CJ20" s="1">
        <f t="shared" si="25"/>
        <v>61.783224618824192</v>
      </c>
      <c r="CK20" s="1">
        <f t="shared" si="26"/>
        <v>0</v>
      </c>
      <c r="CL20" s="1">
        <f t="shared" si="27"/>
        <v>68.238512521036881</v>
      </c>
      <c r="CM20" s="1">
        <f t="shared" si="28"/>
        <v>0</v>
      </c>
      <c r="CN20" s="1">
        <f t="shared" si="29"/>
        <v>0</v>
      </c>
      <c r="CO20" s="1">
        <f t="shared" si="30"/>
        <v>68.238512521036881</v>
      </c>
      <c r="CP20" s="1">
        <f>CP86</f>
        <v>0</v>
      </c>
      <c r="CQ20" s="1" t="s">
        <v>76</v>
      </c>
      <c r="CR20" s="27">
        <f t="shared" ref="CR20:CR24" si="78">AI20+AS20+BC20+BM20+BW20</f>
        <v>64.86728023749086</v>
      </c>
      <c r="CS20" s="27">
        <f t="shared" ref="CS20:CS24" si="79">I20</f>
        <v>64.86728023749086</v>
      </c>
      <c r="CT20" s="27">
        <f t="shared" ref="CT20:CT80" si="80">CR20-CS20</f>
        <v>0</v>
      </c>
      <c r="CU20" s="27">
        <f t="shared" si="34"/>
        <v>71.32256813970352</v>
      </c>
      <c r="CV20" s="27">
        <f t="shared" si="35"/>
        <v>68.238512521036881</v>
      </c>
      <c r="CW20" s="27"/>
    </row>
    <row r="21" spans="1:102" ht="25.5" customHeight="1" x14ac:dyDescent="0.25">
      <c r="A21" s="18" t="s">
        <v>94</v>
      </c>
      <c r="B21" s="19" t="s">
        <v>95</v>
      </c>
      <c r="C21" s="20" t="s">
        <v>81</v>
      </c>
      <c r="D21" s="20" t="s">
        <v>76</v>
      </c>
      <c r="E21" s="20" t="s">
        <v>76</v>
      </c>
      <c r="F21" s="20" t="s">
        <v>76</v>
      </c>
      <c r="G21" s="20" t="s">
        <v>76</v>
      </c>
      <c r="H21" s="1" t="s">
        <v>76</v>
      </c>
      <c r="I21" s="1" t="s">
        <v>76</v>
      </c>
      <c r="J21" s="1" t="s">
        <v>76</v>
      </c>
      <c r="K21" s="1" t="s">
        <v>76</v>
      </c>
      <c r="L21" s="1" t="s">
        <v>76</v>
      </c>
      <c r="M21" s="1" t="s">
        <v>76</v>
      </c>
      <c r="N21" s="1" t="s">
        <v>76</v>
      </c>
      <c r="O21" s="25"/>
      <c r="P21" s="1" t="s">
        <v>76</v>
      </c>
      <c r="Q21" s="1" t="s">
        <v>76</v>
      </c>
      <c r="R21" s="1" t="s">
        <v>76</v>
      </c>
      <c r="S21" s="1" t="s">
        <v>76</v>
      </c>
      <c r="T21" s="1" t="s">
        <v>76</v>
      </c>
      <c r="U21" s="1" t="s">
        <v>76</v>
      </c>
      <c r="V21" s="1" t="s">
        <v>76</v>
      </c>
      <c r="W21" s="1" t="s">
        <v>76</v>
      </c>
      <c r="X21" s="1" t="s">
        <v>76</v>
      </c>
      <c r="Y21" s="1" t="s">
        <v>76</v>
      </c>
      <c r="Z21" s="1" t="s">
        <v>76</v>
      </c>
      <c r="AA21" s="1" t="s">
        <v>76</v>
      </c>
      <c r="AB21" s="1" t="s">
        <v>76</v>
      </c>
      <c r="AC21" s="1" t="s">
        <v>76</v>
      </c>
      <c r="AD21" s="1" t="s">
        <v>76</v>
      </c>
      <c r="AE21" s="1" t="s">
        <v>76</v>
      </c>
      <c r="AF21" s="1" t="s">
        <v>76</v>
      </c>
      <c r="AG21" s="1" t="s">
        <v>76</v>
      </c>
      <c r="AH21" s="1" t="s">
        <v>76</v>
      </c>
      <c r="AI21" s="1" t="s">
        <v>76</v>
      </c>
      <c r="AJ21" s="1" t="s">
        <v>76</v>
      </c>
      <c r="AK21" s="1" t="s">
        <v>76</v>
      </c>
      <c r="AL21" s="1" t="s">
        <v>76</v>
      </c>
      <c r="AM21" s="1" t="s">
        <v>76</v>
      </c>
      <c r="AN21" s="1" t="s">
        <v>76</v>
      </c>
      <c r="AO21" s="1" t="s">
        <v>76</v>
      </c>
      <c r="AP21" s="1" t="s">
        <v>76</v>
      </c>
      <c r="AQ21" s="1" t="s">
        <v>76</v>
      </c>
      <c r="AR21" s="1" t="s">
        <v>76</v>
      </c>
      <c r="AS21" s="1" t="s">
        <v>76</v>
      </c>
      <c r="AT21" s="1" t="s">
        <v>76</v>
      </c>
      <c r="AU21" s="1" t="s">
        <v>76</v>
      </c>
      <c r="AV21" s="1" t="s">
        <v>76</v>
      </c>
      <c r="AW21" s="1" t="s">
        <v>76</v>
      </c>
      <c r="AX21" s="1" t="s">
        <v>76</v>
      </c>
      <c r="AY21" s="1" t="s">
        <v>76</v>
      </c>
      <c r="AZ21" s="1" t="s">
        <v>76</v>
      </c>
      <c r="BA21" s="1" t="s">
        <v>76</v>
      </c>
      <c r="BB21" s="1" t="s">
        <v>76</v>
      </c>
      <c r="BC21" s="1" t="s">
        <v>76</v>
      </c>
      <c r="BD21" s="1" t="s">
        <v>76</v>
      </c>
      <c r="BE21" s="1" t="s">
        <v>76</v>
      </c>
      <c r="BF21" s="1" t="s">
        <v>76</v>
      </c>
      <c r="BG21" s="1" t="s">
        <v>76</v>
      </c>
      <c r="BH21" s="1" t="s">
        <v>76</v>
      </c>
      <c r="BI21" s="1" t="s">
        <v>76</v>
      </c>
      <c r="BJ21" s="1" t="s">
        <v>76</v>
      </c>
      <c r="BK21" s="1" t="s">
        <v>76</v>
      </c>
      <c r="BL21" s="1" t="s">
        <v>76</v>
      </c>
      <c r="BM21" s="1" t="s">
        <v>76</v>
      </c>
      <c r="BN21" s="1" t="s">
        <v>76</v>
      </c>
      <c r="BO21" s="1" t="s">
        <v>76</v>
      </c>
      <c r="BP21" s="1" t="s">
        <v>76</v>
      </c>
      <c r="BQ21" s="1" t="s">
        <v>76</v>
      </c>
      <c r="BR21" s="1" t="s">
        <v>76</v>
      </c>
      <c r="BS21" s="1" t="s">
        <v>76</v>
      </c>
      <c r="BT21" s="1" t="s">
        <v>76</v>
      </c>
      <c r="BU21" s="1" t="s">
        <v>76</v>
      </c>
      <c r="BV21" s="1" t="s">
        <v>76</v>
      </c>
      <c r="BW21" s="1" t="s">
        <v>76</v>
      </c>
      <c r="BX21" s="1" t="s">
        <v>76</v>
      </c>
      <c r="BY21" s="1" t="s">
        <v>76</v>
      </c>
      <c r="BZ21" s="1" t="s">
        <v>76</v>
      </c>
      <c r="CA21" s="1" t="s">
        <v>76</v>
      </c>
      <c r="CB21" s="1" t="s">
        <v>76</v>
      </c>
      <c r="CC21" s="1" t="s">
        <v>76</v>
      </c>
      <c r="CD21" s="1" t="s">
        <v>76</v>
      </c>
      <c r="CE21" s="1" t="s">
        <v>76</v>
      </c>
      <c r="CF21" s="1" t="s">
        <v>76</v>
      </c>
      <c r="CG21" s="1" t="s">
        <v>76</v>
      </c>
      <c r="CH21" s="1" t="s">
        <v>76</v>
      </c>
      <c r="CI21" s="1" t="s">
        <v>76</v>
      </c>
      <c r="CJ21" s="1" t="s">
        <v>76</v>
      </c>
      <c r="CK21" s="1" t="s">
        <v>76</v>
      </c>
      <c r="CL21" s="1" t="s">
        <v>76</v>
      </c>
      <c r="CM21" s="1" t="s">
        <v>76</v>
      </c>
      <c r="CN21" s="1" t="s">
        <v>76</v>
      </c>
      <c r="CO21" s="1" t="s">
        <v>76</v>
      </c>
      <c r="CP21" s="1" t="s">
        <v>76</v>
      </c>
      <c r="CQ21" s="1" t="s">
        <v>76</v>
      </c>
      <c r="CR21" s="27"/>
      <c r="CS21" s="27"/>
      <c r="CT21" s="27"/>
      <c r="CU21" s="27" t="str">
        <f t="shared" si="34"/>
        <v>нд</v>
      </c>
      <c r="CV21" s="27" t="str">
        <f t="shared" si="35"/>
        <v>нд</v>
      </c>
      <c r="CW21" s="27"/>
    </row>
    <row r="22" spans="1:102" ht="45" customHeight="1" x14ac:dyDescent="0.25">
      <c r="A22" s="18" t="s">
        <v>96</v>
      </c>
      <c r="B22" s="19" t="s">
        <v>97</v>
      </c>
      <c r="C22" s="20" t="s">
        <v>81</v>
      </c>
      <c r="D22" s="20" t="s">
        <v>76</v>
      </c>
      <c r="E22" s="20" t="s">
        <v>76</v>
      </c>
      <c r="F22" s="20" t="s">
        <v>76</v>
      </c>
      <c r="G22" s="20" t="s">
        <v>76</v>
      </c>
      <c r="H22" s="1">
        <f t="shared" ref="H22" si="81">H23</f>
        <v>0.41222709600000002</v>
      </c>
      <c r="I22" s="1">
        <f t="shared" ref="I22" si="82">I23</f>
        <v>9.8908071960000008</v>
      </c>
      <c r="J22" s="1" t="s">
        <v>76</v>
      </c>
      <c r="K22" s="1">
        <f t="shared" ref="K22" si="83">K23</f>
        <v>0.41222709600000002</v>
      </c>
      <c r="L22" s="1">
        <f t="shared" ref="L22" si="84">L23</f>
        <v>9.8908071960000008</v>
      </c>
      <c r="M22" s="1" t="s">
        <v>76</v>
      </c>
      <c r="N22" s="1" t="s">
        <v>76</v>
      </c>
      <c r="O22" s="1">
        <f t="shared" ref="O22:P22" si="85">O23</f>
        <v>0</v>
      </c>
      <c r="P22" s="1">
        <f t="shared" si="85"/>
        <v>12.615527999999999</v>
      </c>
      <c r="Q22" s="1">
        <f t="shared" ref="Q22" si="86">Q23</f>
        <v>12.615527999999999</v>
      </c>
      <c r="R22" s="1">
        <f t="shared" ref="R22" si="87">R23</f>
        <v>12.615527999999999</v>
      </c>
      <c r="S22" s="1">
        <f t="shared" ref="S22" si="88">S23</f>
        <v>12.615527999999999</v>
      </c>
      <c r="T22" s="1">
        <f t="shared" ref="T22" si="89">T23</f>
        <v>9.8908071960000008</v>
      </c>
      <c r="U22" s="1">
        <f t="shared" si="0"/>
        <v>8.5033391999999992</v>
      </c>
      <c r="V22" s="1">
        <f t="shared" ref="V22:V78" si="90">BC22+BM22+BW22</f>
        <v>2.0903999999999998</v>
      </c>
      <c r="W22" s="1">
        <f t="shared" ref="W22:W78" si="91">BM22+BW22</f>
        <v>0</v>
      </c>
      <c r="X22" s="1">
        <f t="shared" ref="X22:X24" si="92">BR22+CB22</f>
        <v>0</v>
      </c>
      <c r="Y22" s="1">
        <f t="shared" ref="Y22" si="93">Y23</f>
        <v>9.8908071960000008</v>
      </c>
      <c r="Z22" s="1">
        <f t="shared" ref="Z22" si="94">Z23</f>
        <v>0</v>
      </c>
      <c r="AA22" s="1">
        <f t="shared" ref="AA22" si="95">AA23</f>
        <v>0</v>
      </c>
      <c r="AB22" s="1">
        <f t="shared" ref="AB22" si="96">AB23</f>
        <v>9.8908071960000008</v>
      </c>
      <c r="AC22" s="1">
        <f t="shared" ref="AC22" si="97">AC23</f>
        <v>0</v>
      </c>
      <c r="AD22" s="1">
        <f t="shared" ref="AD22" si="98">AD23</f>
        <v>8.5033391999999992</v>
      </c>
      <c r="AE22" s="1">
        <f t="shared" ref="AE22" si="99">AE23</f>
        <v>0</v>
      </c>
      <c r="AF22" s="1">
        <f t="shared" ref="AF22" si="100">AF23</f>
        <v>0</v>
      </c>
      <c r="AG22" s="1">
        <f t="shared" ref="AG22" si="101">AG23</f>
        <v>8.5033391999999992</v>
      </c>
      <c r="AH22" s="1">
        <f t="shared" ref="AH22" si="102">AH23</f>
        <v>0</v>
      </c>
      <c r="AI22" s="1">
        <f t="shared" ref="AI22" si="103">AI23</f>
        <v>4.7963631959999997</v>
      </c>
      <c r="AJ22" s="1">
        <f t="shared" ref="AJ22" si="104">AJ23</f>
        <v>0</v>
      </c>
      <c r="AK22" s="1">
        <f t="shared" ref="AK22" si="105">AK23</f>
        <v>0</v>
      </c>
      <c r="AL22" s="1">
        <f t="shared" ref="AL22" si="106">AL23</f>
        <v>4.7963631959999997</v>
      </c>
      <c r="AM22" s="1">
        <f t="shared" ref="AM22" si="107">AM23</f>
        <v>0</v>
      </c>
      <c r="AN22" s="1">
        <f t="shared" ref="AN22" si="108">AN23</f>
        <v>2.8358400000000001</v>
      </c>
      <c r="AO22" s="1">
        <f t="shared" ref="AO22:CP22" si="109">AO23</f>
        <v>0</v>
      </c>
      <c r="AP22" s="1">
        <f t="shared" si="109"/>
        <v>0</v>
      </c>
      <c r="AQ22" s="1">
        <f t="shared" si="109"/>
        <v>2.8358400000000001</v>
      </c>
      <c r="AR22" s="1">
        <f t="shared" si="109"/>
        <v>0</v>
      </c>
      <c r="AS22" s="1">
        <f t="shared" si="109"/>
        <v>3.0040439999999999</v>
      </c>
      <c r="AT22" s="1">
        <f t="shared" si="109"/>
        <v>0</v>
      </c>
      <c r="AU22" s="1">
        <f t="shared" si="109"/>
        <v>0</v>
      </c>
      <c r="AV22" s="1">
        <f t="shared" si="109"/>
        <v>3.0040439999999999</v>
      </c>
      <c r="AW22" s="1">
        <f t="shared" si="109"/>
        <v>0</v>
      </c>
      <c r="AX22" s="1">
        <f t="shared" si="109"/>
        <v>3.5770992000000001</v>
      </c>
      <c r="AY22" s="1">
        <f t="shared" si="109"/>
        <v>0</v>
      </c>
      <c r="AZ22" s="1">
        <f t="shared" si="109"/>
        <v>0</v>
      </c>
      <c r="BA22" s="1">
        <f t="shared" si="109"/>
        <v>3.5770992000000001</v>
      </c>
      <c r="BB22" s="1">
        <f t="shared" si="109"/>
        <v>0</v>
      </c>
      <c r="BC22" s="1">
        <f t="shared" si="109"/>
        <v>2.0903999999999998</v>
      </c>
      <c r="BD22" s="1">
        <f t="shared" si="109"/>
        <v>0</v>
      </c>
      <c r="BE22" s="1">
        <f t="shared" si="109"/>
        <v>0</v>
      </c>
      <c r="BF22" s="1">
        <f t="shared" si="109"/>
        <v>2.0903999999999998</v>
      </c>
      <c r="BG22" s="1">
        <f t="shared" si="109"/>
        <v>0</v>
      </c>
      <c r="BH22" s="1">
        <f t="shared" si="109"/>
        <v>2.0903999999999998</v>
      </c>
      <c r="BI22" s="1">
        <f t="shared" si="109"/>
        <v>0</v>
      </c>
      <c r="BJ22" s="1">
        <f t="shared" si="109"/>
        <v>0</v>
      </c>
      <c r="BK22" s="1">
        <f t="shared" si="109"/>
        <v>2.0903999999999998</v>
      </c>
      <c r="BL22" s="1">
        <f t="shared" si="109"/>
        <v>0</v>
      </c>
      <c r="BM22" s="1">
        <f t="shared" si="109"/>
        <v>0</v>
      </c>
      <c r="BN22" s="1">
        <f t="shared" si="109"/>
        <v>0</v>
      </c>
      <c r="BO22" s="1">
        <f t="shared" si="109"/>
        <v>0</v>
      </c>
      <c r="BP22" s="1">
        <f t="shared" si="109"/>
        <v>0</v>
      </c>
      <c r="BQ22" s="1">
        <f t="shared" si="109"/>
        <v>0</v>
      </c>
      <c r="BR22" s="1">
        <f t="shared" si="109"/>
        <v>0</v>
      </c>
      <c r="BS22" s="1">
        <f t="shared" si="109"/>
        <v>0</v>
      </c>
      <c r="BT22" s="1">
        <f t="shared" si="109"/>
        <v>0</v>
      </c>
      <c r="BU22" s="1">
        <f t="shared" si="109"/>
        <v>0</v>
      </c>
      <c r="BV22" s="1">
        <f t="shared" si="109"/>
        <v>0</v>
      </c>
      <c r="BW22" s="1">
        <f t="shared" si="109"/>
        <v>0</v>
      </c>
      <c r="BX22" s="1">
        <f t="shared" si="109"/>
        <v>0</v>
      </c>
      <c r="BY22" s="1">
        <f t="shared" si="109"/>
        <v>0</v>
      </c>
      <c r="BZ22" s="1">
        <f t="shared" si="109"/>
        <v>0</v>
      </c>
      <c r="CA22" s="1">
        <f t="shared" si="109"/>
        <v>0</v>
      </c>
      <c r="CB22" s="1">
        <f t="shared" si="109"/>
        <v>0</v>
      </c>
      <c r="CC22" s="1">
        <f t="shared" si="109"/>
        <v>0</v>
      </c>
      <c r="CD22" s="1">
        <f t="shared" si="109"/>
        <v>0</v>
      </c>
      <c r="CE22" s="1">
        <f t="shared" si="109"/>
        <v>0</v>
      </c>
      <c r="CF22" s="1">
        <f t="shared" si="109"/>
        <v>0</v>
      </c>
      <c r="CG22" s="1">
        <f t="shared" si="22"/>
        <v>8.5033391999999992</v>
      </c>
      <c r="CH22" s="1">
        <f t="shared" si="23"/>
        <v>0</v>
      </c>
      <c r="CI22" s="1">
        <f t="shared" si="24"/>
        <v>0</v>
      </c>
      <c r="CJ22" s="1">
        <f t="shared" si="25"/>
        <v>8.5033391999999992</v>
      </c>
      <c r="CK22" s="1">
        <f t="shared" si="26"/>
        <v>0</v>
      </c>
      <c r="CL22" s="1">
        <f t="shared" si="109"/>
        <v>8.5033391999999992</v>
      </c>
      <c r="CM22" s="1">
        <f t="shared" si="109"/>
        <v>0</v>
      </c>
      <c r="CN22" s="1">
        <f t="shared" si="109"/>
        <v>0</v>
      </c>
      <c r="CO22" s="1">
        <f t="shared" si="109"/>
        <v>8.5033391999999992</v>
      </c>
      <c r="CP22" s="1">
        <f t="shared" si="109"/>
        <v>0</v>
      </c>
      <c r="CQ22" s="1" t="s">
        <v>76</v>
      </c>
      <c r="CR22" s="27">
        <f t="shared" si="78"/>
        <v>9.8908071960000008</v>
      </c>
      <c r="CS22" s="27">
        <f t="shared" si="79"/>
        <v>9.8908071960000008</v>
      </c>
      <c r="CT22" s="27">
        <f t="shared" si="80"/>
        <v>0</v>
      </c>
      <c r="CU22" s="27">
        <f t="shared" si="34"/>
        <v>9.8908071960000008</v>
      </c>
      <c r="CV22" s="27">
        <f t="shared" si="35"/>
        <v>8.5033391999999992</v>
      </c>
      <c r="CW22" s="27"/>
    </row>
    <row r="23" spans="1:102" ht="56.25" customHeight="1" x14ac:dyDescent="0.25">
      <c r="A23" s="18" t="s">
        <v>98</v>
      </c>
      <c r="B23" s="19" t="s">
        <v>99</v>
      </c>
      <c r="C23" s="20" t="s">
        <v>81</v>
      </c>
      <c r="D23" s="20" t="s">
        <v>76</v>
      </c>
      <c r="E23" s="20" t="s">
        <v>76</v>
      </c>
      <c r="F23" s="20" t="s">
        <v>76</v>
      </c>
      <c r="G23" s="20" t="s">
        <v>76</v>
      </c>
      <c r="H23" s="1">
        <f t="shared" ref="H23" si="110">H24+H26+H27</f>
        <v>0.41222709600000002</v>
      </c>
      <c r="I23" s="1">
        <f t="shared" ref="I23" si="111">I24+I26+I27</f>
        <v>9.8908071960000008</v>
      </c>
      <c r="J23" s="1" t="s">
        <v>76</v>
      </c>
      <c r="K23" s="1">
        <f t="shared" ref="K23" si="112">K24+K26+K27</f>
        <v>0.41222709600000002</v>
      </c>
      <c r="L23" s="1">
        <f t="shared" ref="L23" si="113">L24+L26+L27</f>
        <v>9.8908071960000008</v>
      </c>
      <c r="M23" s="1" t="s">
        <v>76</v>
      </c>
      <c r="N23" s="1" t="s">
        <v>76</v>
      </c>
      <c r="O23" s="1">
        <v>0</v>
      </c>
      <c r="P23" s="1">
        <f t="shared" ref="P23" si="114">P24+P26+P27</f>
        <v>12.615527999999999</v>
      </c>
      <c r="Q23" s="1">
        <f t="shared" ref="Q23" si="115">Q24+Q26+Q27</f>
        <v>12.615527999999999</v>
      </c>
      <c r="R23" s="1">
        <f t="shared" ref="R23" si="116">R24+R26+R27</f>
        <v>12.615527999999999</v>
      </c>
      <c r="S23" s="1">
        <f t="shared" ref="S23" si="117">S24+S26+S27</f>
        <v>12.615527999999999</v>
      </c>
      <c r="T23" s="1">
        <f t="shared" ref="T23" si="118">T24+T26+T27</f>
        <v>9.8908071960000008</v>
      </c>
      <c r="U23" s="1">
        <f t="shared" si="0"/>
        <v>8.5033391999999992</v>
      </c>
      <c r="V23" s="1">
        <f t="shared" si="90"/>
        <v>2.0903999999999998</v>
      </c>
      <c r="W23" s="1">
        <f t="shared" si="91"/>
        <v>0</v>
      </c>
      <c r="X23" s="1">
        <f t="shared" si="92"/>
        <v>0</v>
      </c>
      <c r="Y23" s="1">
        <f t="shared" ref="Y23" si="119">Y24+Y26+Y27</f>
        <v>9.8908071960000008</v>
      </c>
      <c r="Z23" s="1">
        <f t="shared" ref="Z23" si="120">Z24+Z26+Z27</f>
        <v>0</v>
      </c>
      <c r="AA23" s="1">
        <f t="shared" ref="AA23" si="121">AA24+AA26+AA27</f>
        <v>0</v>
      </c>
      <c r="AB23" s="1">
        <f t="shared" ref="AB23" si="122">AB24+AB26+AB27</f>
        <v>9.8908071960000008</v>
      </c>
      <c r="AC23" s="1">
        <f t="shared" ref="AC23" si="123">AC24+AC26+AC27</f>
        <v>0</v>
      </c>
      <c r="AD23" s="1">
        <f t="shared" ref="AD23" si="124">AD24+AD26+AD27</f>
        <v>8.5033391999999992</v>
      </c>
      <c r="AE23" s="1">
        <f t="shared" ref="AE23" si="125">AE24+AE26+AE27</f>
        <v>0</v>
      </c>
      <c r="AF23" s="1">
        <f t="shared" ref="AF23" si="126">AF24+AF26+AF27</f>
        <v>0</v>
      </c>
      <c r="AG23" s="1">
        <f t="shared" ref="AG23" si="127">AG24+AG26+AG27</f>
        <v>8.5033391999999992</v>
      </c>
      <c r="AH23" s="1">
        <f t="shared" ref="AH23" si="128">AH24+AH26+AH27</f>
        <v>0</v>
      </c>
      <c r="AI23" s="1">
        <f t="shared" ref="AI23" si="129">AI24+AI26+AI27</f>
        <v>4.7963631959999997</v>
      </c>
      <c r="AJ23" s="1">
        <f t="shared" ref="AJ23" si="130">AJ24+AJ26+AJ27</f>
        <v>0</v>
      </c>
      <c r="AK23" s="1">
        <f t="shared" ref="AK23" si="131">AK24+AK26+AK27</f>
        <v>0</v>
      </c>
      <c r="AL23" s="1">
        <f t="shared" ref="AL23" si="132">AL24+AL26+AL27</f>
        <v>4.7963631959999997</v>
      </c>
      <c r="AM23" s="1">
        <f t="shared" ref="AM23" si="133">AM24+AM26+AM27</f>
        <v>0</v>
      </c>
      <c r="AN23" s="1">
        <f t="shared" ref="AN23" si="134">AN24+AN26+AN27</f>
        <v>2.8358400000000001</v>
      </c>
      <c r="AO23" s="1">
        <f t="shared" ref="AO23:CP23" si="135">AO24+AO26+AO27</f>
        <v>0</v>
      </c>
      <c r="AP23" s="1">
        <f t="shared" si="135"/>
        <v>0</v>
      </c>
      <c r="AQ23" s="1">
        <f t="shared" si="135"/>
        <v>2.8358400000000001</v>
      </c>
      <c r="AR23" s="1">
        <f t="shared" si="135"/>
        <v>0</v>
      </c>
      <c r="AS23" s="1">
        <f t="shared" si="135"/>
        <v>3.0040439999999999</v>
      </c>
      <c r="AT23" s="1">
        <f t="shared" si="135"/>
        <v>0</v>
      </c>
      <c r="AU23" s="1">
        <f t="shared" si="135"/>
        <v>0</v>
      </c>
      <c r="AV23" s="1">
        <f t="shared" si="135"/>
        <v>3.0040439999999999</v>
      </c>
      <c r="AW23" s="1">
        <f t="shared" si="135"/>
        <v>0</v>
      </c>
      <c r="AX23" s="1">
        <f t="shared" si="135"/>
        <v>3.5770992000000001</v>
      </c>
      <c r="AY23" s="1">
        <f t="shared" si="135"/>
        <v>0</v>
      </c>
      <c r="AZ23" s="1">
        <f t="shared" si="135"/>
        <v>0</v>
      </c>
      <c r="BA23" s="1">
        <f t="shared" si="135"/>
        <v>3.5770992000000001</v>
      </c>
      <c r="BB23" s="1">
        <f t="shared" si="135"/>
        <v>0</v>
      </c>
      <c r="BC23" s="1">
        <f t="shared" si="135"/>
        <v>2.0903999999999998</v>
      </c>
      <c r="BD23" s="1">
        <f t="shared" si="135"/>
        <v>0</v>
      </c>
      <c r="BE23" s="1">
        <f t="shared" si="135"/>
        <v>0</v>
      </c>
      <c r="BF23" s="1">
        <f t="shared" si="135"/>
        <v>2.0903999999999998</v>
      </c>
      <c r="BG23" s="1">
        <f t="shared" si="135"/>
        <v>0</v>
      </c>
      <c r="BH23" s="1">
        <f t="shared" si="135"/>
        <v>2.0903999999999998</v>
      </c>
      <c r="BI23" s="1">
        <f t="shared" si="135"/>
        <v>0</v>
      </c>
      <c r="BJ23" s="1">
        <f t="shared" si="135"/>
        <v>0</v>
      </c>
      <c r="BK23" s="1">
        <f t="shared" si="135"/>
        <v>2.0903999999999998</v>
      </c>
      <c r="BL23" s="1">
        <f t="shared" si="135"/>
        <v>0</v>
      </c>
      <c r="BM23" s="1">
        <f t="shared" si="135"/>
        <v>0</v>
      </c>
      <c r="BN23" s="1">
        <f t="shared" si="135"/>
        <v>0</v>
      </c>
      <c r="BO23" s="1">
        <f t="shared" si="135"/>
        <v>0</v>
      </c>
      <c r="BP23" s="1">
        <f t="shared" si="135"/>
        <v>0</v>
      </c>
      <c r="BQ23" s="1">
        <f t="shared" si="135"/>
        <v>0</v>
      </c>
      <c r="BR23" s="1">
        <f t="shared" si="135"/>
        <v>0</v>
      </c>
      <c r="BS23" s="1">
        <f t="shared" si="135"/>
        <v>0</v>
      </c>
      <c r="BT23" s="1">
        <f t="shared" si="135"/>
        <v>0</v>
      </c>
      <c r="BU23" s="1">
        <f t="shared" si="135"/>
        <v>0</v>
      </c>
      <c r="BV23" s="1">
        <f t="shared" si="135"/>
        <v>0</v>
      </c>
      <c r="BW23" s="1">
        <f t="shared" si="135"/>
        <v>0</v>
      </c>
      <c r="BX23" s="1">
        <f t="shared" si="135"/>
        <v>0</v>
      </c>
      <c r="BY23" s="1">
        <f t="shared" si="135"/>
        <v>0</v>
      </c>
      <c r="BZ23" s="1">
        <f t="shared" si="135"/>
        <v>0</v>
      </c>
      <c r="CA23" s="1">
        <f t="shared" si="135"/>
        <v>0</v>
      </c>
      <c r="CB23" s="1">
        <f t="shared" si="135"/>
        <v>0</v>
      </c>
      <c r="CC23" s="1">
        <f t="shared" si="135"/>
        <v>0</v>
      </c>
      <c r="CD23" s="1">
        <f t="shared" si="135"/>
        <v>0</v>
      </c>
      <c r="CE23" s="1">
        <f t="shared" si="135"/>
        <v>0</v>
      </c>
      <c r="CF23" s="1">
        <f t="shared" si="135"/>
        <v>0</v>
      </c>
      <c r="CG23" s="1">
        <f t="shared" si="22"/>
        <v>8.5033391999999992</v>
      </c>
      <c r="CH23" s="1">
        <f t="shared" si="23"/>
        <v>0</v>
      </c>
      <c r="CI23" s="1">
        <f t="shared" si="24"/>
        <v>0</v>
      </c>
      <c r="CJ23" s="1">
        <f t="shared" si="25"/>
        <v>8.5033391999999992</v>
      </c>
      <c r="CK23" s="1">
        <f t="shared" si="26"/>
        <v>0</v>
      </c>
      <c r="CL23" s="1">
        <f t="shared" si="135"/>
        <v>8.5033391999999992</v>
      </c>
      <c r="CM23" s="1">
        <f t="shared" si="135"/>
        <v>0</v>
      </c>
      <c r="CN23" s="1">
        <f t="shared" si="135"/>
        <v>0</v>
      </c>
      <c r="CO23" s="1">
        <f t="shared" si="135"/>
        <v>8.5033391999999992</v>
      </c>
      <c r="CP23" s="1">
        <f t="shared" si="135"/>
        <v>0</v>
      </c>
      <c r="CQ23" s="1" t="s">
        <v>76</v>
      </c>
      <c r="CR23" s="27">
        <f t="shared" si="78"/>
        <v>9.8908071960000008</v>
      </c>
      <c r="CS23" s="27">
        <f t="shared" si="79"/>
        <v>9.8908071960000008</v>
      </c>
      <c r="CT23" s="27">
        <f t="shared" si="80"/>
        <v>0</v>
      </c>
      <c r="CU23" s="27">
        <f t="shared" si="34"/>
        <v>9.8908071960000008</v>
      </c>
      <c r="CV23" s="27">
        <f t="shared" si="35"/>
        <v>8.5033391999999992</v>
      </c>
      <c r="CW23" s="27"/>
    </row>
    <row r="24" spans="1:102" ht="69" customHeight="1" x14ac:dyDescent="0.25">
      <c r="A24" s="18" t="s">
        <v>100</v>
      </c>
      <c r="B24" s="19" t="s">
        <v>101</v>
      </c>
      <c r="C24" s="20" t="s">
        <v>81</v>
      </c>
      <c r="D24" s="20" t="s">
        <v>76</v>
      </c>
      <c r="E24" s="20" t="s">
        <v>76</v>
      </c>
      <c r="F24" s="20" t="s">
        <v>76</v>
      </c>
      <c r="G24" s="20" t="s">
        <v>76</v>
      </c>
      <c r="H24" s="1">
        <f t="shared" ref="H24" si="136">H25</f>
        <v>0.41222709600000002</v>
      </c>
      <c r="I24" s="1">
        <f t="shared" ref="I24" si="137">I25</f>
        <v>9.8908071960000008</v>
      </c>
      <c r="J24" s="1" t="s">
        <v>76</v>
      </c>
      <c r="K24" s="1">
        <f t="shared" ref="K24" si="138">K25</f>
        <v>0.41222709600000002</v>
      </c>
      <c r="L24" s="1">
        <f t="shared" ref="L24" si="139">L25</f>
        <v>9.8908071960000008</v>
      </c>
      <c r="M24" s="1" t="s">
        <v>76</v>
      </c>
      <c r="N24" s="1" t="s">
        <v>76</v>
      </c>
      <c r="O24" s="1">
        <f t="shared" ref="O24:P24" si="140">O25</f>
        <v>0</v>
      </c>
      <c r="P24" s="1">
        <f t="shared" si="140"/>
        <v>12.615527999999999</v>
      </c>
      <c r="Q24" s="1">
        <f t="shared" ref="Q24" si="141">Q25</f>
        <v>12.615527999999999</v>
      </c>
      <c r="R24" s="1">
        <f t="shared" ref="R24" si="142">R25</f>
        <v>12.615527999999999</v>
      </c>
      <c r="S24" s="1">
        <f t="shared" ref="S24" si="143">S25</f>
        <v>12.615527999999999</v>
      </c>
      <c r="T24" s="1">
        <f t="shared" ref="T24" si="144">T25</f>
        <v>9.8908071960000008</v>
      </c>
      <c r="U24" s="1">
        <f t="shared" si="0"/>
        <v>8.5033391999999992</v>
      </c>
      <c r="V24" s="1">
        <f t="shared" si="90"/>
        <v>2.0903999999999998</v>
      </c>
      <c r="W24" s="1">
        <f t="shared" si="91"/>
        <v>0</v>
      </c>
      <c r="X24" s="1">
        <f t="shared" si="92"/>
        <v>0</v>
      </c>
      <c r="Y24" s="1">
        <f t="shared" ref="Y24" si="145">Y25</f>
        <v>9.8908071960000008</v>
      </c>
      <c r="Z24" s="1">
        <f t="shared" ref="Z24" si="146">Z25</f>
        <v>0</v>
      </c>
      <c r="AA24" s="1">
        <f t="shared" ref="AA24" si="147">AA25</f>
        <v>0</v>
      </c>
      <c r="AB24" s="1">
        <f t="shared" ref="AB24" si="148">AB25</f>
        <v>9.8908071960000008</v>
      </c>
      <c r="AC24" s="1">
        <f t="shared" ref="AC24" si="149">AC25</f>
        <v>0</v>
      </c>
      <c r="AD24" s="1">
        <f t="shared" ref="AD24" si="150">AD25</f>
        <v>8.5033391999999992</v>
      </c>
      <c r="AE24" s="1">
        <f t="shared" ref="AE24" si="151">AE25</f>
        <v>0</v>
      </c>
      <c r="AF24" s="1">
        <f t="shared" ref="AF24" si="152">AF25</f>
        <v>0</v>
      </c>
      <c r="AG24" s="1">
        <f t="shared" ref="AG24" si="153">AG25</f>
        <v>8.5033391999999992</v>
      </c>
      <c r="AH24" s="1">
        <f t="shared" ref="AH24" si="154">AH25</f>
        <v>0</v>
      </c>
      <c r="AI24" s="1">
        <f t="shared" ref="AI24" si="155">AI25</f>
        <v>4.7963631959999997</v>
      </c>
      <c r="AJ24" s="1">
        <f>AJ25</f>
        <v>0</v>
      </c>
      <c r="AK24" s="1">
        <f t="shared" ref="AK24" si="156">AK25</f>
        <v>0</v>
      </c>
      <c r="AL24" s="1">
        <f t="shared" ref="AL24" si="157">AL25</f>
        <v>4.7963631959999997</v>
      </c>
      <c r="AM24" s="1">
        <f t="shared" ref="AM24" si="158">AM25</f>
        <v>0</v>
      </c>
      <c r="AN24" s="1">
        <f t="shared" ref="AN24" si="159">AN25</f>
        <v>2.8358400000000001</v>
      </c>
      <c r="AO24" s="1">
        <f t="shared" ref="AO24:CP24" si="160">AO25</f>
        <v>0</v>
      </c>
      <c r="AP24" s="1">
        <f t="shared" si="160"/>
        <v>0</v>
      </c>
      <c r="AQ24" s="1">
        <f t="shared" si="160"/>
        <v>2.8358400000000001</v>
      </c>
      <c r="AR24" s="1">
        <f t="shared" si="160"/>
        <v>0</v>
      </c>
      <c r="AS24" s="1">
        <f t="shared" si="160"/>
        <v>3.0040439999999999</v>
      </c>
      <c r="AT24" s="1">
        <f t="shared" si="160"/>
        <v>0</v>
      </c>
      <c r="AU24" s="1">
        <f t="shared" si="160"/>
        <v>0</v>
      </c>
      <c r="AV24" s="1">
        <f t="shared" si="160"/>
        <v>3.0040439999999999</v>
      </c>
      <c r="AW24" s="1">
        <f t="shared" si="160"/>
        <v>0</v>
      </c>
      <c r="AX24" s="1">
        <f t="shared" si="160"/>
        <v>3.5770992000000001</v>
      </c>
      <c r="AY24" s="1">
        <f t="shared" si="160"/>
        <v>0</v>
      </c>
      <c r="AZ24" s="1">
        <f t="shared" si="160"/>
        <v>0</v>
      </c>
      <c r="BA24" s="1">
        <f t="shared" si="160"/>
        <v>3.5770992000000001</v>
      </c>
      <c r="BB24" s="1">
        <f t="shared" si="160"/>
        <v>0</v>
      </c>
      <c r="BC24" s="1">
        <f t="shared" si="160"/>
        <v>2.0903999999999998</v>
      </c>
      <c r="BD24" s="1">
        <f t="shared" si="160"/>
        <v>0</v>
      </c>
      <c r="BE24" s="1">
        <f t="shared" si="160"/>
        <v>0</v>
      </c>
      <c r="BF24" s="1">
        <f t="shared" si="160"/>
        <v>2.0903999999999998</v>
      </c>
      <c r="BG24" s="1">
        <f t="shared" si="160"/>
        <v>0</v>
      </c>
      <c r="BH24" s="1">
        <f t="shared" si="160"/>
        <v>2.0903999999999998</v>
      </c>
      <c r="BI24" s="1">
        <f t="shared" si="160"/>
        <v>0</v>
      </c>
      <c r="BJ24" s="1">
        <f t="shared" si="160"/>
        <v>0</v>
      </c>
      <c r="BK24" s="1">
        <f t="shared" si="160"/>
        <v>2.0903999999999998</v>
      </c>
      <c r="BL24" s="1">
        <f t="shared" si="160"/>
        <v>0</v>
      </c>
      <c r="BM24" s="1">
        <f t="shared" si="160"/>
        <v>0</v>
      </c>
      <c r="BN24" s="1">
        <f t="shared" si="160"/>
        <v>0</v>
      </c>
      <c r="BO24" s="1">
        <f t="shared" si="160"/>
        <v>0</v>
      </c>
      <c r="BP24" s="1">
        <f t="shared" si="160"/>
        <v>0</v>
      </c>
      <c r="BQ24" s="1">
        <f t="shared" si="160"/>
        <v>0</v>
      </c>
      <c r="BR24" s="1">
        <f t="shared" si="160"/>
        <v>0</v>
      </c>
      <c r="BS24" s="1">
        <f t="shared" si="160"/>
        <v>0</v>
      </c>
      <c r="BT24" s="1">
        <f t="shared" si="160"/>
        <v>0</v>
      </c>
      <c r="BU24" s="1">
        <f t="shared" si="160"/>
        <v>0</v>
      </c>
      <c r="BV24" s="1">
        <f t="shared" si="160"/>
        <v>0</v>
      </c>
      <c r="BW24" s="1">
        <f t="shared" si="160"/>
        <v>0</v>
      </c>
      <c r="BX24" s="1">
        <f t="shared" si="160"/>
        <v>0</v>
      </c>
      <c r="BY24" s="1">
        <f t="shared" si="160"/>
        <v>0</v>
      </c>
      <c r="BZ24" s="1">
        <f t="shared" si="160"/>
        <v>0</v>
      </c>
      <c r="CA24" s="1">
        <f t="shared" si="160"/>
        <v>0</v>
      </c>
      <c r="CB24" s="1">
        <f t="shared" si="160"/>
        <v>0</v>
      </c>
      <c r="CC24" s="1">
        <f t="shared" si="160"/>
        <v>0</v>
      </c>
      <c r="CD24" s="1">
        <f t="shared" si="160"/>
        <v>0</v>
      </c>
      <c r="CE24" s="1">
        <f t="shared" si="160"/>
        <v>0</v>
      </c>
      <c r="CF24" s="1">
        <f t="shared" si="160"/>
        <v>0</v>
      </c>
      <c r="CG24" s="1">
        <f t="shared" si="22"/>
        <v>8.5033391999999992</v>
      </c>
      <c r="CH24" s="1">
        <f t="shared" si="23"/>
        <v>0</v>
      </c>
      <c r="CI24" s="1">
        <f t="shared" si="24"/>
        <v>0</v>
      </c>
      <c r="CJ24" s="1">
        <f t="shared" si="25"/>
        <v>8.5033391999999992</v>
      </c>
      <c r="CK24" s="1">
        <f t="shared" si="26"/>
        <v>0</v>
      </c>
      <c r="CL24" s="1">
        <f t="shared" si="160"/>
        <v>8.5033391999999992</v>
      </c>
      <c r="CM24" s="1">
        <f t="shared" si="160"/>
        <v>0</v>
      </c>
      <c r="CN24" s="1">
        <f t="shared" si="160"/>
        <v>0</v>
      </c>
      <c r="CO24" s="1">
        <f t="shared" si="160"/>
        <v>8.5033391999999992</v>
      </c>
      <c r="CP24" s="1">
        <f t="shared" si="160"/>
        <v>0</v>
      </c>
      <c r="CQ24" s="1" t="s">
        <v>76</v>
      </c>
      <c r="CR24" s="27">
        <f t="shared" si="78"/>
        <v>9.8908071960000008</v>
      </c>
      <c r="CS24" s="27">
        <f t="shared" si="79"/>
        <v>9.8908071960000008</v>
      </c>
      <c r="CT24" s="27">
        <f t="shared" si="80"/>
        <v>0</v>
      </c>
      <c r="CU24" s="27">
        <f t="shared" si="34"/>
        <v>9.8908071960000008</v>
      </c>
      <c r="CV24" s="27">
        <f t="shared" si="35"/>
        <v>8.5033391999999992</v>
      </c>
      <c r="CW24" s="27"/>
    </row>
    <row r="25" spans="1:102" ht="38.25" customHeight="1" x14ac:dyDescent="0.25">
      <c r="A25" s="21" t="s">
        <v>217</v>
      </c>
      <c r="B25" s="19" t="s">
        <v>218</v>
      </c>
      <c r="C25" s="22" t="s">
        <v>219</v>
      </c>
      <c r="D25" s="20" t="s">
        <v>281</v>
      </c>
      <c r="E25" s="20">
        <v>2020</v>
      </c>
      <c r="F25" s="20">
        <v>2025</v>
      </c>
      <c r="G25" s="20" t="s">
        <v>76</v>
      </c>
      <c r="H25" s="1">
        <v>0.41222709600000002</v>
      </c>
      <c r="I25" s="1">
        <f>AI25+AS25+BC25+BM25+BW25</f>
        <v>9.8908071960000008</v>
      </c>
      <c r="J25" s="1" t="s">
        <v>255</v>
      </c>
      <c r="K25" s="1">
        <v>0.41222709600000002</v>
      </c>
      <c r="L25" s="1">
        <f>AI25+AS25+BC25+BR25+CB25</f>
        <v>9.8908071960000008</v>
      </c>
      <c r="M25" s="1" t="s">
        <v>77</v>
      </c>
      <c r="N25" s="1" t="s">
        <v>76</v>
      </c>
      <c r="O25" s="1">
        <v>0</v>
      </c>
      <c r="P25" s="1">
        <v>12.615527999999999</v>
      </c>
      <c r="Q25" s="1">
        <v>12.615527999999999</v>
      </c>
      <c r="R25" s="1">
        <v>12.615527999999999</v>
      </c>
      <c r="S25" s="1">
        <f>R25</f>
        <v>12.615527999999999</v>
      </c>
      <c r="T25" s="1">
        <f>AI25+AS25+BC25+BM25+BW25+O25</f>
        <v>9.8908071960000008</v>
      </c>
      <c r="U25" s="1">
        <f t="shared" si="0"/>
        <v>8.5033391999999992</v>
      </c>
      <c r="V25" s="1">
        <f t="shared" si="90"/>
        <v>2.0903999999999998</v>
      </c>
      <c r="W25" s="1">
        <f t="shared" si="91"/>
        <v>0</v>
      </c>
      <c r="X25" s="1">
        <f>BR25+CB25</f>
        <v>0</v>
      </c>
      <c r="Y25" s="1">
        <f>AI25+AS25+BC25+BM25+BW25</f>
        <v>9.8908071960000008</v>
      </c>
      <c r="Z25" s="1">
        <f t="shared" ref="Z25:AC25" si="161">AJ25+AT25+BD25+BN25+BX25</f>
        <v>0</v>
      </c>
      <c r="AA25" s="1">
        <f t="shared" si="161"/>
        <v>0</v>
      </c>
      <c r="AB25" s="1">
        <f t="shared" si="161"/>
        <v>9.8908071960000008</v>
      </c>
      <c r="AC25" s="1">
        <f t="shared" si="161"/>
        <v>0</v>
      </c>
      <c r="AD25" s="1">
        <f>AN25+AX25+BH25+BR25+CB25</f>
        <v>8.5033391999999992</v>
      </c>
      <c r="AE25" s="1">
        <f t="shared" ref="AE25:AH25" si="162">AO25+AY25+BI25+BS25+CC25</f>
        <v>0</v>
      </c>
      <c r="AF25" s="1">
        <f t="shared" si="162"/>
        <v>0</v>
      </c>
      <c r="AG25" s="1">
        <f t="shared" si="162"/>
        <v>8.5033391999999992</v>
      </c>
      <c r="AH25" s="1">
        <f t="shared" si="162"/>
        <v>0</v>
      </c>
      <c r="AI25" s="1">
        <v>4.7963631959999997</v>
      </c>
      <c r="AJ25" s="1">
        <v>0</v>
      </c>
      <c r="AK25" s="1">
        <v>0</v>
      </c>
      <c r="AL25" s="1">
        <v>4.7963631959999997</v>
      </c>
      <c r="AM25" s="1">
        <v>0</v>
      </c>
      <c r="AN25" s="1">
        <f>AQ25</f>
        <v>2.8358400000000001</v>
      </c>
      <c r="AO25" s="1">
        <v>0</v>
      </c>
      <c r="AP25" s="1">
        <v>0</v>
      </c>
      <c r="AQ25" s="1">
        <v>2.8358400000000001</v>
      </c>
      <c r="AR25" s="1">
        <v>0</v>
      </c>
      <c r="AS25" s="1">
        <f>AV25</f>
        <v>3.0040439999999999</v>
      </c>
      <c r="AT25" s="1">
        <v>0</v>
      </c>
      <c r="AU25" s="1">
        <v>0</v>
      </c>
      <c r="AV25" s="1">
        <f>2.50337*1.2</f>
        <v>3.0040439999999999</v>
      </c>
      <c r="AW25" s="1">
        <v>0</v>
      </c>
      <c r="AX25" s="1">
        <f>BA25</f>
        <v>3.5770992000000001</v>
      </c>
      <c r="AY25" s="1">
        <v>0</v>
      </c>
      <c r="AZ25" s="1">
        <v>0</v>
      </c>
      <c r="BA25" s="1">
        <f>2.980916*1.2</f>
        <v>3.5770992000000001</v>
      </c>
      <c r="BB25" s="1">
        <v>0</v>
      </c>
      <c r="BC25" s="1">
        <f>BF25</f>
        <v>2.0903999999999998</v>
      </c>
      <c r="BD25" s="1">
        <v>0</v>
      </c>
      <c r="BE25" s="1">
        <v>0</v>
      </c>
      <c r="BF25" s="1">
        <f>1.742*1.2</f>
        <v>2.0903999999999998</v>
      </c>
      <c r="BG25" s="1">
        <v>0</v>
      </c>
      <c r="BH25" s="1">
        <f>BK25</f>
        <v>2.0903999999999998</v>
      </c>
      <c r="BI25" s="1">
        <v>0</v>
      </c>
      <c r="BJ25" s="1">
        <v>0</v>
      </c>
      <c r="BK25" s="1">
        <f>1.742*1.2</f>
        <v>2.0903999999999998</v>
      </c>
      <c r="BL25" s="1">
        <v>0</v>
      </c>
      <c r="BM25" s="1">
        <f>BN25+BO25+BP25+BQ25</f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f>BX25+BY25+BZ25+CA25</f>
        <v>0</v>
      </c>
      <c r="BX25" s="1">
        <v>0</v>
      </c>
      <c r="BY25" s="1">
        <v>0</v>
      </c>
      <c r="BZ25" s="1">
        <v>0</v>
      </c>
      <c r="CA25" s="1">
        <v>0</v>
      </c>
      <c r="CB25" s="1">
        <f>CC25+CD25+CE25+CF25</f>
        <v>0</v>
      </c>
      <c r="CC25" s="1">
        <v>0</v>
      </c>
      <c r="CD25" s="1">
        <v>0</v>
      </c>
      <c r="CE25" s="1">
        <v>0</v>
      </c>
      <c r="CF25" s="1">
        <v>0</v>
      </c>
      <c r="CG25" s="1">
        <f t="shared" si="22"/>
        <v>8.5033391999999992</v>
      </c>
      <c r="CH25" s="1">
        <f t="shared" si="23"/>
        <v>0</v>
      </c>
      <c r="CI25" s="1">
        <f t="shared" si="24"/>
        <v>0</v>
      </c>
      <c r="CJ25" s="1">
        <f t="shared" si="25"/>
        <v>8.5033391999999992</v>
      </c>
      <c r="CK25" s="1">
        <f t="shared" si="26"/>
        <v>0</v>
      </c>
      <c r="CL25" s="1">
        <f>AN25+AX25+BH25+BR25+CB25</f>
        <v>8.5033391999999992</v>
      </c>
      <c r="CM25" s="1">
        <f>AO25+AY25+BI25+BS25+CC25</f>
        <v>0</v>
      </c>
      <c r="CN25" s="1">
        <f>AP25+AZ25+BJ25+BT25+CD25</f>
        <v>0</v>
      </c>
      <c r="CO25" s="1">
        <f>AQ25+BA25+BK25+BU25+CE25</f>
        <v>8.5033391999999992</v>
      </c>
      <c r="CP25" s="1">
        <f>AR25+BB25+BG25+BQ25+CA25</f>
        <v>0</v>
      </c>
      <c r="CQ25" s="2" t="s">
        <v>280</v>
      </c>
      <c r="CR25" s="27">
        <f>AI25+AS25+BC25+BM25+BW25</f>
        <v>9.8908071960000008</v>
      </c>
      <c r="CS25" s="27">
        <f>I25</f>
        <v>9.8908071960000008</v>
      </c>
      <c r="CT25" s="27">
        <f>CR25-CS25</f>
        <v>0</v>
      </c>
      <c r="CU25" s="27">
        <f t="shared" si="34"/>
        <v>9.8908071960000008</v>
      </c>
      <c r="CV25" s="27">
        <f t="shared" si="35"/>
        <v>8.5033391999999992</v>
      </c>
      <c r="CW25" s="27"/>
      <c r="CX25" s="6"/>
    </row>
    <row r="26" spans="1:102" ht="72" customHeight="1" x14ac:dyDescent="0.25">
      <c r="A26" s="18" t="s">
        <v>102</v>
      </c>
      <c r="B26" s="19" t="s">
        <v>103</v>
      </c>
      <c r="C26" s="20" t="s">
        <v>81</v>
      </c>
      <c r="D26" s="20" t="s">
        <v>76</v>
      </c>
      <c r="E26" s="20" t="s">
        <v>76</v>
      </c>
      <c r="F26" s="20" t="s">
        <v>76</v>
      </c>
      <c r="G26" s="20" t="s">
        <v>76</v>
      </c>
      <c r="H26" s="1">
        <v>0</v>
      </c>
      <c r="I26" s="1">
        <v>0</v>
      </c>
      <c r="J26" s="1" t="s">
        <v>77</v>
      </c>
      <c r="K26" s="1">
        <v>0</v>
      </c>
      <c r="L26" s="1">
        <v>0</v>
      </c>
      <c r="M26" s="1" t="s">
        <v>77</v>
      </c>
      <c r="N26" s="1" t="s">
        <v>76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f t="shared" si="0"/>
        <v>0</v>
      </c>
      <c r="V26" s="1">
        <f t="shared" si="90"/>
        <v>0</v>
      </c>
      <c r="W26" s="1">
        <f t="shared" si="91"/>
        <v>0</v>
      </c>
      <c r="X26" s="1">
        <f t="shared" ref="X26:X89" si="163">BR26+CB26</f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f t="shared" si="22"/>
        <v>0</v>
      </c>
      <c r="CH26" s="1">
        <f t="shared" si="23"/>
        <v>0</v>
      </c>
      <c r="CI26" s="1">
        <f t="shared" si="24"/>
        <v>0</v>
      </c>
      <c r="CJ26" s="1">
        <f t="shared" si="25"/>
        <v>0</v>
      </c>
      <c r="CK26" s="1">
        <f t="shared" si="26"/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 t="s">
        <v>76</v>
      </c>
      <c r="CR26" s="27">
        <f t="shared" ref="CR26:CR54" si="164">AI26+AS26+BC26+BM26+BW26</f>
        <v>0</v>
      </c>
      <c r="CS26" s="27">
        <f t="shared" ref="CS26:CS54" si="165">I26</f>
        <v>0</v>
      </c>
      <c r="CT26" s="27">
        <f t="shared" si="80"/>
        <v>0</v>
      </c>
      <c r="CU26" s="27">
        <f t="shared" si="34"/>
        <v>0</v>
      </c>
      <c r="CV26" s="27">
        <f t="shared" si="35"/>
        <v>0</v>
      </c>
      <c r="CW26" s="27"/>
    </row>
    <row r="27" spans="1:102" ht="83.25" customHeight="1" x14ac:dyDescent="0.25">
      <c r="A27" s="18" t="s">
        <v>104</v>
      </c>
      <c r="B27" s="19" t="s">
        <v>105</v>
      </c>
      <c r="C27" s="20" t="s">
        <v>81</v>
      </c>
      <c r="D27" s="20" t="s">
        <v>76</v>
      </c>
      <c r="E27" s="20" t="s">
        <v>76</v>
      </c>
      <c r="F27" s="20" t="s">
        <v>76</v>
      </c>
      <c r="G27" s="20" t="s">
        <v>76</v>
      </c>
      <c r="H27" s="1">
        <v>0</v>
      </c>
      <c r="I27" s="1">
        <v>0</v>
      </c>
      <c r="J27" s="1" t="s">
        <v>77</v>
      </c>
      <c r="K27" s="1">
        <v>0</v>
      </c>
      <c r="L27" s="1">
        <v>0</v>
      </c>
      <c r="M27" s="1" t="s">
        <v>77</v>
      </c>
      <c r="N27" s="1" t="s">
        <v>76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f t="shared" si="0"/>
        <v>0</v>
      </c>
      <c r="V27" s="1">
        <f t="shared" si="90"/>
        <v>0</v>
      </c>
      <c r="W27" s="1">
        <f t="shared" si="91"/>
        <v>0</v>
      </c>
      <c r="X27" s="1">
        <f t="shared" si="163"/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f t="shared" si="22"/>
        <v>0</v>
      </c>
      <c r="CH27" s="1">
        <f t="shared" si="23"/>
        <v>0</v>
      </c>
      <c r="CI27" s="1">
        <f t="shared" si="24"/>
        <v>0</v>
      </c>
      <c r="CJ27" s="1">
        <f t="shared" si="25"/>
        <v>0</v>
      </c>
      <c r="CK27" s="1">
        <f t="shared" si="26"/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 t="s">
        <v>76</v>
      </c>
      <c r="CR27" s="27">
        <f t="shared" si="164"/>
        <v>0</v>
      </c>
      <c r="CS27" s="27">
        <f t="shared" si="165"/>
        <v>0</v>
      </c>
      <c r="CT27" s="27">
        <f t="shared" si="80"/>
        <v>0</v>
      </c>
      <c r="CU27" s="27">
        <f t="shared" si="34"/>
        <v>0</v>
      </c>
      <c r="CV27" s="27">
        <f t="shared" si="35"/>
        <v>0</v>
      </c>
      <c r="CW27" s="27"/>
    </row>
    <row r="28" spans="1:102" ht="63.75" customHeight="1" x14ac:dyDescent="0.25">
      <c r="A28" s="18" t="s">
        <v>106</v>
      </c>
      <c r="B28" s="19" t="s">
        <v>107</v>
      </c>
      <c r="C28" s="20" t="s">
        <v>81</v>
      </c>
      <c r="D28" s="20" t="s">
        <v>76</v>
      </c>
      <c r="E28" s="20" t="s">
        <v>76</v>
      </c>
      <c r="F28" s="20" t="s">
        <v>76</v>
      </c>
      <c r="G28" s="20" t="s">
        <v>76</v>
      </c>
      <c r="H28" s="1">
        <f>H29+H30</f>
        <v>0</v>
      </c>
      <c r="I28" s="1">
        <f>I29+I30</f>
        <v>0</v>
      </c>
      <c r="J28" s="1" t="s">
        <v>77</v>
      </c>
      <c r="K28" s="1">
        <f>K29+K30</f>
        <v>0</v>
      </c>
      <c r="L28" s="1">
        <f>L29+L30</f>
        <v>0</v>
      </c>
      <c r="M28" s="1" t="s">
        <v>77</v>
      </c>
      <c r="N28" s="1" t="s">
        <v>76</v>
      </c>
      <c r="O28" s="1">
        <f t="shared" ref="O28" si="166">O29+O30</f>
        <v>0</v>
      </c>
      <c r="P28" s="1">
        <f t="shared" ref="P28:AC28" si="167">P29+P30</f>
        <v>0</v>
      </c>
      <c r="Q28" s="1">
        <f t="shared" si="167"/>
        <v>0</v>
      </c>
      <c r="R28" s="1">
        <f t="shared" si="167"/>
        <v>0</v>
      </c>
      <c r="S28" s="1">
        <f t="shared" si="167"/>
        <v>0</v>
      </c>
      <c r="T28" s="1">
        <f t="shared" si="167"/>
        <v>0</v>
      </c>
      <c r="U28" s="1">
        <f t="shared" si="0"/>
        <v>0</v>
      </c>
      <c r="V28" s="1">
        <f t="shared" si="90"/>
        <v>0</v>
      </c>
      <c r="W28" s="1">
        <f t="shared" si="91"/>
        <v>0</v>
      </c>
      <c r="X28" s="1">
        <f t="shared" si="163"/>
        <v>0</v>
      </c>
      <c r="Y28" s="1">
        <f t="shared" si="167"/>
        <v>0</v>
      </c>
      <c r="Z28" s="1">
        <f t="shared" si="167"/>
        <v>0</v>
      </c>
      <c r="AA28" s="1">
        <f t="shared" si="167"/>
        <v>0</v>
      </c>
      <c r="AB28" s="1">
        <f t="shared" si="167"/>
        <v>0</v>
      </c>
      <c r="AC28" s="1">
        <f t="shared" si="167"/>
        <v>0</v>
      </c>
      <c r="AD28" s="1">
        <f t="shared" ref="AD28:AH28" si="168">AD29+AD30</f>
        <v>0</v>
      </c>
      <c r="AE28" s="1">
        <f t="shared" si="168"/>
        <v>0</v>
      </c>
      <c r="AF28" s="1">
        <f t="shared" si="168"/>
        <v>0</v>
      </c>
      <c r="AG28" s="1">
        <f t="shared" si="168"/>
        <v>0</v>
      </c>
      <c r="AH28" s="1">
        <f t="shared" si="168"/>
        <v>0</v>
      </c>
      <c r="AI28" s="1">
        <f t="shared" ref="AI28:CA28" si="169">AI29+AI30</f>
        <v>0</v>
      </c>
      <c r="AJ28" s="1">
        <f t="shared" si="169"/>
        <v>0</v>
      </c>
      <c r="AK28" s="1">
        <f t="shared" si="169"/>
        <v>0</v>
      </c>
      <c r="AL28" s="1">
        <f t="shared" si="169"/>
        <v>0</v>
      </c>
      <c r="AM28" s="1">
        <f t="shared" si="169"/>
        <v>0</v>
      </c>
      <c r="AN28" s="1">
        <f t="shared" si="169"/>
        <v>0</v>
      </c>
      <c r="AO28" s="1">
        <f t="shared" si="169"/>
        <v>0</v>
      </c>
      <c r="AP28" s="1">
        <f t="shared" si="169"/>
        <v>0</v>
      </c>
      <c r="AQ28" s="1">
        <f t="shared" si="169"/>
        <v>0</v>
      </c>
      <c r="AR28" s="1">
        <f t="shared" si="169"/>
        <v>0</v>
      </c>
      <c r="AS28" s="1">
        <f t="shared" si="169"/>
        <v>0</v>
      </c>
      <c r="AT28" s="1">
        <f t="shared" si="169"/>
        <v>0</v>
      </c>
      <c r="AU28" s="1">
        <f t="shared" si="169"/>
        <v>0</v>
      </c>
      <c r="AV28" s="1">
        <f t="shared" si="169"/>
        <v>0</v>
      </c>
      <c r="AW28" s="1">
        <f t="shared" si="169"/>
        <v>0</v>
      </c>
      <c r="AX28" s="1">
        <f t="shared" si="169"/>
        <v>0</v>
      </c>
      <c r="AY28" s="1">
        <f t="shared" si="169"/>
        <v>0</v>
      </c>
      <c r="AZ28" s="1">
        <f t="shared" si="169"/>
        <v>0</v>
      </c>
      <c r="BA28" s="1">
        <f t="shared" si="169"/>
        <v>0</v>
      </c>
      <c r="BB28" s="1">
        <f t="shared" si="169"/>
        <v>0</v>
      </c>
      <c r="BC28" s="1">
        <f t="shared" si="169"/>
        <v>0</v>
      </c>
      <c r="BD28" s="1">
        <f t="shared" si="169"/>
        <v>0</v>
      </c>
      <c r="BE28" s="1">
        <f t="shared" si="169"/>
        <v>0</v>
      </c>
      <c r="BF28" s="1">
        <f t="shared" si="169"/>
        <v>0</v>
      </c>
      <c r="BG28" s="1">
        <f t="shared" si="169"/>
        <v>0</v>
      </c>
      <c r="BH28" s="1">
        <f t="shared" si="169"/>
        <v>0</v>
      </c>
      <c r="BI28" s="1">
        <f t="shared" si="169"/>
        <v>0</v>
      </c>
      <c r="BJ28" s="1">
        <f t="shared" si="169"/>
        <v>0</v>
      </c>
      <c r="BK28" s="1">
        <f t="shared" si="169"/>
        <v>0</v>
      </c>
      <c r="BL28" s="1">
        <f t="shared" si="169"/>
        <v>0</v>
      </c>
      <c r="BM28" s="1">
        <f t="shared" si="169"/>
        <v>0</v>
      </c>
      <c r="BN28" s="1">
        <f t="shared" si="169"/>
        <v>0</v>
      </c>
      <c r="BO28" s="1">
        <f t="shared" si="169"/>
        <v>0</v>
      </c>
      <c r="BP28" s="1">
        <f t="shared" si="169"/>
        <v>0</v>
      </c>
      <c r="BQ28" s="1">
        <f t="shared" si="169"/>
        <v>0</v>
      </c>
      <c r="BR28" s="1">
        <f t="shared" si="169"/>
        <v>0</v>
      </c>
      <c r="BS28" s="1">
        <f t="shared" si="169"/>
        <v>0</v>
      </c>
      <c r="BT28" s="1">
        <f t="shared" si="169"/>
        <v>0</v>
      </c>
      <c r="BU28" s="1">
        <f t="shared" si="169"/>
        <v>0</v>
      </c>
      <c r="BV28" s="1">
        <f t="shared" si="169"/>
        <v>0</v>
      </c>
      <c r="BW28" s="1">
        <f t="shared" si="169"/>
        <v>0</v>
      </c>
      <c r="BX28" s="1">
        <f t="shared" si="169"/>
        <v>0</v>
      </c>
      <c r="BY28" s="1">
        <f t="shared" si="169"/>
        <v>0</v>
      </c>
      <c r="BZ28" s="1">
        <f t="shared" si="169"/>
        <v>0</v>
      </c>
      <c r="CA28" s="1">
        <f t="shared" si="169"/>
        <v>0</v>
      </c>
      <c r="CB28" s="1">
        <f t="shared" ref="CB28:CP28" si="170">CB29+CB30</f>
        <v>0</v>
      </c>
      <c r="CC28" s="1">
        <f t="shared" si="170"/>
        <v>0</v>
      </c>
      <c r="CD28" s="1">
        <f t="shared" si="170"/>
        <v>0</v>
      </c>
      <c r="CE28" s="1">
        <f t="shared" si="170"/>
        <v>0</v>
      </c>
      <c r="CF28" s="1">
        <f t="shared" si="170"/>
        <v>0</v>
      </c>
      <c r="CG28" s="1">
        <f t="shared" si="22"/>
        <v>0</v>
      </c>
      <c r="CH28" s="1">
        <f t="shared" si="23"/>
        <v>0</v>
      </c>
      <c r="CI28" s="1">
        <f t="shared" si="24"/>
        <v>0</v>
      </c>
      <c r="CJ28" s="1">
        <f t="shared" si="25"/>
        <v>0</v>
      </c>
      <c r="CK28" s="1">
        <f t="shared" si="26"/>
        <v>0</v>
      </c>
      <c r="CL28" s="1">
        <f t="shared" si="170"/>
        <v>0</v>
      </c>
      <c r="CM28" s="1">
        <f t="shared" si="170"/>
        <v>0</v>
      </c>
      <c r="CN28" s="1">
        <f t="shared" si="170"/>
        <v>0</v>
      </c>
      <c r="CO28" s="1">
        <f t="shared" si="170"/>
        <v>0</v>
      </c>
      <c r="CP28" s="1">
        <f t="shared" si="170"/>
        <v>0</v>
      </c>
      <c r="CQ28" s="1" t="s">
        <v>76</v>
      </c>
      <c r="CR28" s="27">
        <f t="shared" si="164"/>
        <v>0</v>
      </c>
      <c r="CS28" s="27">
        <f t="shared" si="165"/>
        <v>0</v>
      </c>
      <c r="CT28" s="27">
        <f t="shared" si="80"/>
        <v>0</v>
      </c>
      <c r="CU28" s="27">
        <f t="shared" si="34"/>
        <v>0</v>
      </c>
      <c r="CV28" s="27">
        <f t="shared" si="35"/>
        <v>0</v>
      </c>
      <c r="CW28" s="27"/>
    </row>
    <row r="29" spans="1:102" ht="67.5" customHeight="1" x14ac:dyDescent="0.25">
      <c r="A29" s="18" t="s">
        <v>108</v>
      </c>
      <c r="B29" s="19" t="s">
        <v>109</v>
      </c>
      <c r="C29" s="20" t="s">
        <v>81</v>
      </c>
      <c r="D29" s="20" t="s">
        <v>76</v>
      </c>
      <c r="E29" s="20" t="s">
        <v>76</v>
      </c>
      <c r="F29" s="20" t="s">
        <v>76</v>
      </c>
      <c r="G29" s="20" t="s">
        <v>76</v>
      </c>
      <c r="H29" s="1">
        <v>0</v>
      </c>
      <c r="I29" s="1">
        <v>0</v>
      </c>
      <c r="J29" s="1" t="s">
        <v>77</v>
      </c>
      <c r="K29" s="1">
        <v>0</v>
      </c>
      <c r="L29" s="1">
        <v>0</v>
      </c>
      <c r="M29" s="1" t="s">
        <v>77</v>
      </c>
      <c r="N29" s="1" t="s">
        <v>76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f t="shared" si="0"/>
        <v>0</v>
      </c>
      <c r="V29" s="1">
        <f t="shared" si="90"/>
        <v>0</v>
      </c>
      <c r="W29" s="1">
        <f t="shared" si="91"/>
        <v>0</v>
      </c>
      <c r="X29" s="1">
        <f t="shared" si="163"/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f t="shared" si="22"/>
        <v>0</v>
      </c>
      <c r="CH29" s="1">
        <f t="shared" si="23"/>
        <v>0</v>
      </c>
      <c r="CI29" s="1">
        <f t="shared" si="24"/>
        <v>0</v>
      </c>
      <c r="CJ29" s="1">
        <f t="shared" si="25"/>
        <v>0</v>
      </c>
      <c r="CK29" s="1">
        <f t="shared" si="26"/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 t="s">
        <v>76</v>
      </c>
      <c r="CR29" s="27">
        <f t="shared" si="164"/>
        <v>0</v>
      </c>
      <c r="CS29" s="27">
        <f t="shared" si="165"/>
        <v>0</v>
      </c>
      <c r="CT29" s="27">
        <f t="shared" si="80"/>
        <v>0</v>
      </c>
      <c r="CU29" s="27">
        <f t="shared" si="34"/>
        <v>0</v>
      </c>
      <c r="CV29" s="27">
        <f t="shared" si="35"/>
        <v>0</v>
      </c>
      <c r="CW29" s="27"/>
    </row>
    <row r="30" spans="1:102" ht="71.25" customHeight="1" x14ac:dyDescent="0.25">
      <c r="A30" s="18" t="s">
        <v>110</v>
      </c>
      <c r="B30" s="19" t="s">
        <v>111</v>
      </c>
      <c r="C30" s="20" t="s">
        <v>81</v>
      </c>
      <c r="D30" s="20" t="s">
        <v>76</v>
      </c>
      <c r="E30" s="20" t="s">
        <v>76</v>
      </c>
      <c r="F30" s="20" t="s">
        <v>76</v>
      </c>
      <c r="G30" s="20" t="s">
        <v>76</v>
      </c>
      <c r="H30" s="1">
        <v>0</v>
      </c>
      <c r="I30" s="1">
        <v>0</v>
      </c>
      <c r="J30" s="1" t="s">
        <v>77</v>
      </c>
      <c r="K30" s="1">
        <v>0</v>
      </c>
      <c r="L30" s="1">
        <v>0</v>
      </c>
      <c r="M30" s="1" t="s">
        <v>77</v>
      </c>
      <c r="N30" s="1" t="s">
        <v>76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f t="shared" si="0"/>
        <v>0</v>
      </c>
      <c r="V30" s="1">
        <f t="shared" si="90"/>
        <v>0</v>
      </c>
      <c r="W30" s="1">
        <f t="shared" si="91"/>
        <v>0</v>
      </c>
      <c r="X30" s="1">
        <f t="shared" si="163"/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f t="shared" si="22"/>
        <v>0</v>
      </c>
      <c r="CH30" s="1">
        <f t="shared" si="23"/>
        <v>0</v>
      </c>
      <c r="CI30" s="1">
        <f t="shared" si="24"/>
        <v>0</v>
      </c>
      <c r="CJ30" s="1">
        <f t="shared" si="25"/>
        <v>0</v>
      </c>
      <c r="CK30" s="1">
        <f t="shared" si="26"/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 t="s">
        <v>76</v>
      </c>
      <c r="CR30" s="27">
        <f t="shared" si="164"/>
        <v>0</v>
      </c>
      <c r="CS30" s="27">
        <f t="shared" si="165"/>
        <v>0</v>
      </c>
      <c r="CT30" s="27">
        <f t="shared" si="80"/>
        <v>0</v>
      </c>
      <c r="CU30" s="27">
        <f t="shared" si="34"/>
        <v>0</v>
      </c>
      <c r="CV30" s="27">
        <f t="shared" si="35"/>
        <v>0</v>
      </c>
      <c r="CW30" s="27"/>
    </row>
    <row r="31" spans="1:102" ht="66" customHeight="1" x14ac:dyDescent="0.25">
      <c r="A31" s="18" t="s">
        <v>112</v>
      </c>
      <c r="B31" s="19" t="s">
        <v>113</v>
      </c>
      <c r="C31" s="20" t="s">
        <v>81</v>
      </c>
      <c r="D31" s="20" t="s">
        <v>76</v>
      </c>
      <c r="E31" s="20" t="s">
        <v>76</v>
      </c>
      <c r="F31" s="20" t="s">
        <v>76</v>
      </c>
      <c r="G31" s="20" t="s">
        <v>76</v>
      </c>
      <c r="H31" s="1">
        <f>H32+H33+H34+H35</f>
        <v>0</v>
      </c>
      <c r="I31" s="1">
        <f>I32+I33+I34+I35</f>
        <v>0</v>
      </c>
      <c r="J31" s="1" t="s">
        <v>77</v>
      </c>
      <c r="K31" s="1">
        <f>K32+K33+K34+K35</f>
        <v>3.9107999999999997E-2</v>
      </c>
      <c r="L31" s="1">
        <f>L32+L33+L34+L35</f>
        <v>0</v>
      </c>
      <c r="M31" s="1" t="s">
        <v>77</v>
      </c>
      <c r="N31" s="1" t="s">
        <v>76</v>
      </c>
      <c r="O31" s="1">
        <f t="shared" ref="O31" si="171">O32+O33+O34+O35</f>
        <v>0</v>
      </c>
      <c r="P31" s="1">
        <f t="shared" ref="P31:AC31" si="172">P32+P33+P34+P35</f>
        <v>0</v>
      </c>
      <c r="Q31" s="1">
        <f t="shared" si="172"/>
        <v>0</v>
      </c>
      <c r="R31" s="1">
        <f t="shared" si="172"/>
        <v>0</v>
      </c>
      <c r="S31" s="1">
        <f t="shared" si="172"/>
        <v>0</v>
      </c>
      <c r="T31" s="1">
        <f t="shared" si="172"/>
        <v>0</v>
      </c>
      <c r="U31" s="1">
        <f t="shared" si="0"/>
        <v>0</v>
      </c>
      <c r="V31" s="1">
        <f t="shared" si="90"/>
        <v>0</v>
      </c>
      <c r="W31" s="1">
        <f t="shared" si="91"/>
        <v>0</v>
      </c>
      <c r="X31" s="1">
        <f t="shared" si="163"/>
        <v>0</v>
      </c>
      <c r="Y31" s="1">
        <f t="shared" si="172"/>
        <v>0</v>
      </c>
      <c r="Z31" s="1">
        <f t="shared" si="172"/>
        <v>0</v>
      </c>
      <c r="AA31" s="1">
        <f t="shared" si="172"/>
        <v>0</v>
      </c>
      <c r="AB31" s="1">
        <f t="shared" si="172"/>
        <v>0</v>
      </c>
      <c r="AC31" s="1">
        <f t="shared" si="172"/>
        <v>0</v>
      </c>
      <c r="AD31" s="1">
        <f t="shared" ref="AD31:AH31" si="173">AD32+AD33+AD34+AD35</f>
        <v>0</v>
      </c>
      <c r="AE31" s="1">
        <f t="shared" si="173"/>
        <v>0</v>
      </c>
      <c r="AF31" s="1">
        <f t="shared" si="173"/>
        <v>0</v>
      </c>
      <c r="AG31" s="1">
        <f t="shared" si="173"/>
        <v>0</v>
      </c>
      <c r="AH31" s="1">
        <f t="shared" si="173"/>
        <v>0</v>
      </c>
      <c r="AI31" s="1">
        <f t="shared" ref="AI31:CA31" si="174">AI32+AI33+AI34+AI35</f>
        <v>0</v>
      </c>
      <c r="AJ31" s="1">
        <f t="shared" si="174"/>
        <v>0</v>
      </c>
      <c r="AK31" s="1">
        <f t="shared" si="174"/>
        <v>0</v>
      </c>
      <c r="AL31" s="1">
        <f t="shared" si="174"/>
        <v>0</v>
      </c>
      <c r="AM31" s="1">
        <f t="shared" si="174"/>
        <v>0</v>
      </c>
      <c r="AN31" s="1">
        <f t="shared" si="174"/>
        <v>0</v>
      </c>
      <c r="AO31" s="1">
        <f t="shared" si="174"/>
        <v>0</v>
      </c>
      <c r="AP31" s="1">
        <f t="shared" si="174"/>
        <v>0</v>
      </c>
      <c r="AQ31" s="1">
        <f t="shared" si="174"/>
        <v>0</v>
      </c>
      <c r="AR31" s="1">
        <f t="shared" si="174"/>
        <v>0</v>
      </c>
      <c r="AS31" s="1">
        <f t="shared" si="174"/>
        <v>0</v>
      </c>
      <c r="AT31" s="1">
        <f t="shared" si="174"/>
        <v>0</v>
      </c>
      <c r="AU31" s="1">
        <f t="shared" si="174"/>
        <v>0</v>
      </c>
      <c r="AV31" s="1">
        <f t="shared" si="174"/>
        <v>0</v>
      </c>
      <c r="AW31" s="1">
        <f t="shared" si="174"/>
        <v>0</v>
      </c>
      <c r="AX31" s="1">
        <f t="shared" si="174"/>
        <v>0</v>
      </c>
      <c r="AY31" s="1">
        <f t="shared" si="174"/>
        <v>0</v>
      </c>
      <c r="AZ31" s="1">
        <f t="shared" si="174"/>
        <v>0</v>
      </c>
      <c r="BA31" s="1">
        <f t="shared" si="174"/>
        <v>0</v>
      </c>
      <c r="BB31" s="1">
        <f t="shared" si="174"/>
        <v>0</v>
      </c>
      <c r="BC31" s="1">
        <f t="shared" si="174"/>
        <v>0</v>
      </c>
      <c r="BD31" s="1">
        <f t="shared" si="174"/>
        <v>0</v>
      </c>
      <c r="BE31" s="1">
        <f t="shared" si="174"/>
        <v>0</v>
      </c>
      <c r="BF31" s="1">
        <f t="shared" si="174"/>
        <v>0</v>
      </c>
      <c r="BG31" s="1">
        <f t="shared" si="174"/>
        <v>0</v>
      </c>
      <c r="BH31" s="1">
        <f t="shared" si="174"/>
        <v>0</v>
      </c>
      <c r="BI31" s="1">
        <f t="shared" si="174"/>
        <v>0</v>
      </c>
      <c r="BJ31" s="1">
        <f t="shared" si="174"/>
        <v>0</v>
      </c>
      <c r="BK31" s="1">
        <f t="shared" si="174"/>
        <v>0</v>
      </c>
      <c r="BL31" s="1">
        <f t="shared" si="174"/>
        <v>0</v>
      </c>
      <c r="BM31" s="1">
        <f t="shared" si="174"/>
        <v>0</v>
      </c>
      <c r="BN31" s="1">
        <f t="shared" si="174"/>
        <v>0</v>
      </c>
      <c r="BO31" s="1">
        <f t="shared" si="174"/>
        <v>0</v>
      </c>
      <c r="BP31" s="1">
        <f t="shared" si="174"/>
        <v>0</v>
      </c>
      <c r="BQ31" s="1">
        <f t="shared" si="174"/>
        <v>0</v>
      </c>
      <c r="BR31" s="1">
        <f t="shared" si="174"/>
        <v>0</v>
      </c>
      <c r="BS31" s="1">
        <f t="shared" si="174"/>
        <v>0</v>
      </c>
      <c r="BT31" s="1">
        <f t="shared" si="174"/>
        <v>0</v>
      </c>
      <c r="BU31" s="1">
        <f t="shared" si="174"/>
        <v>0</v>
      </c>
      <c r="BV31" s="1">
        <f t="shared" si="174"/>
        <v>0</v>
      </c>
      <c r="BW31" s="1">
        <f t="shared" si="174"/>
        <v>0</v>
      </c>
      <c r="BX31" s="1">
        <f t="shared" si="174"/>
        <v>0</v>
      </c>
      <c r="BY31" s="1">
        <f t="shared" si="174"/>
        <v>0</v>
      </c>
      <c r="BZ31" s="1">
        <f t="shared" si="174"/>
        <v>0</v>
      </c>
      <c r="CA31" s="1">
        <f t="shared" si="174"/>
        <v>0</v>
      </c>
      <c r="CB31" s="1">
        <f t="shared" ref="CB31:CP31" si="175">CB32+CB33+CB34+CB35</f>
        <v>0</v>
      </c>
      <c r="CC31" s="1">
        <f t="shared" si="175"/>
        <v>0</v>
      </c>
      <c r="CD31" s="1">
        <f t="shared" si="175"/>
        <v>0</v>
      </c>
      <c r="CE31" s="1">
        <f t="shared" si="175"/>
        <v>0</v>
      </c>
      <c r="CF31" s="1">
        <f t="shared" si="175"/>
        <v>0</v>
      </c>
      <c r="CG31" s="1">
        <f t="shared" si="22"/>
        <v>0</v>
      </c>
      <c r="CH31" s="1">
        <f t="shared" si="23"/>
        <v>0</v>
      </c>
      <c r="CI31" s="1">
        <f t="shared" si="24"/>
        <v>0</v>
      </c>
      <c r="CJ31" s="1">
        <f t="shared" si="25"/>
        <v>0</v>
      </c>
      <c r="CK31" s="1">
        <f t="shared" si="26"/>
        <v>0</v>
      </c>
      <c r="CL31" s="1">
        <f t="shared" si="175"/>
        <v>0</v>
      </c>
      <c r="CM31" s="1">
        <f t="shared" si="175"/>
        <v>0</v>
      </c>
      <c r="CN31" s="1">
        <f t="shared" si="175"/>
        <v>0</v>
      </c>
      <c r="CO31" s="1">
        <f t="shared" si="175"/>
        <v>0</v>
      </c>
      <c r="CP31" s="1">
        <f t="shared" si="175"/>
        <v>0</v>
      </c>
      <c r="CQ31" s="1" t="s">
        <v>76</v>
      </c>
      <c r="CR31" s="27">
        <f t="shared" si="164"/>
        <v>0</v>
      </c>
      <c r="CS31" s="27">
        <f t="shared" si="165"/>
        <v>0</v>
      </c>
      <c r="CT31" s="27">
        <f t="shared" si="80"/>
        <v>0</v>
      </c>
      <c r="CU31" s="27">
        <f t="shared" si="34"/>
        <v>0</v>
      </c>
      <c r="CV31" s="27">
        <f t="shared" si="35"/>
        <v>0</v>
      </c>
      <c r="CW31" s="27"/>
    </row>
    <row r="32" spans="1:102" ht="52.5" customHeight="1" x14ac:dyDescent="0.25">
      <c r="A32" s="18" t="s">
        <v>114</v>
      </c>
      <c r="B32" s="19" t="s">
        <v>115</v>
      </c>
      <c r="C32" s="20" t="s">
        <v>81</v>
      </c>
      <c r="D32" s="20" t="s">
        <v>76</v>
      </c>
      <c r="E32" s="20" t="s">
        <v>76</v>
      </c>
      <c r="F32" s="20" t="s">
        <v>76</v>
      </c>
      <c r="G32" s="20" t="s">
        <v>76</v>
      </c>
      <c r="H32" s="1">
        <v>0</v>
      </c>
      <c r="I32" s="1">
        <v>0</v>
      </c>
      <c r="J32" s="1" t="s">
        <v>77</v>
      </c>
      <c r="K32" s="1">
        <v>0</v>
      </c>
      <c r="L32" s="1">
        <v>0</v>
      </c>
      <c r="M32" s="1" t="s">
        <v>77</v>
      </c>
      <c r="N32" s="1" t="s">
        <v>76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f t="shared" si="0"/>
        <v>0</v>
      </c>
      <c r="V32" s="1">
        <f t="shared" si="90"/>
        <v>0</v>
      </c>
      <c r="W32" s="1">
        <f t="shared" si="91"/>
        <v>0</v>
      </c>
      <c r="X32" s="1">
        <f t="shared" si="163"/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f t="shared" si="22"/>
        <v>0</v>
      </c>
      <c r="CH32" s="1">
        <f t="shared" si="23"/>
        <v>0</v>
      </c>
      <c r="CI32" s="1">
        <f t="shared" si="24"/>
        <v>0</v>
      </c>
      <c r="CJ32" s="1">
        <f t="shared" si="25"/>
        <v>0</v>
      </c>
      <c r="CK32" s="1">
        <f t="shared" si="26"/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 t="s">
        <v>76</v>
      </c>
      <c r="CR32" s="27">
        <f t="shared" si="164"/>
        <v>0</v>
      </c>
      <c r="CS32" s="27">
        <f t="shared" si="165"/>
        <v>0</v>
      </c>
      <c r="CT32" s="27">
        <f t="shared" si="80"/>
        <v>0</v>
      </c>
      <c r="CU32" s="27">
        <f t="shared" si="34"/>
        <v>0</v>
      </c>
      <c r="CV32" s="27">
        <f t="shared" si="35"/>
        <v>0</v>
      </c>
      <c r="CW32" s="27"/>
    </row>
    <row r="33" spans="1:102" ht="105" customHeight="1" x14ac:dyDescent="0.25">
      <c r="A33" s="18" t="s">
        <v>114</v>
      </c>
      <c r="B33" s="19" t="s">
        <v>116</v>
      </c>
      <c r="C33" s="20" t="s">
        <v>81</v>
      </c>
      <c r="D33" s="20" t="s">
        <v>76</v>
      </c>
      <c r="E33" s="20" t="s">
        <v>76</v>
      </c>
      <c r="F33" s="20" t="s">
        <v>76</v>
      </c>
      <c r="G33" s="20" t="s">
        <v>76</v>
      </c>
      <c r="H33" s="1">
        <v>0</v>
      </c>
      <c r="I33" s="1">
        <v>0</v>
      </c>
      <c r="J33" s="1" t="s">
        <v>77</v>
      </c>
      <c r="K33" s="1">
        <v>0</v>
      </c>
      <c r="L33" s="1">
        <v>0</v>
      </c>
      <c r="M33" s="1" t="s">
        <v>77</v>
      </c>
      <c r="N33" s="1" t="s">
        <v>76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f t="shared" si="0"/>
        <v>0</v>
      </c>
      <c r="V33" s="1">
        <f t="shared" si="90"/>
        <v>0</v>
      </c>
      <c r="W33" s="1">
        <f t="shared" si="91"/>
        <v>0</v>
      </c>
      <c r="X33" s="1">
        <f t="shared" si="163"/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f t="shared" si="22"/>
        <v>0</v>
      </c>
      <c r="CH33" s="1">
        <f t="shared" si="23"/>
        <v>0</v>
      </c>
      <c r="CI33" s="1">
        <f t="shared" si="24"/>
        <v>0</v>
      </c>
      <c r="CJ33" s="1">
        <f t="shared" si="25"/>
        <v>0</v>
      </c>
      <c r="CK33" s="1">
        <f t="shared" si="26"/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 t="s">
        <v>76</v>
      </c>
      <c r="CR33" s="27">
        <f t="shared" si="164"/>
        <v>0</v>
      </c>
      <c r="CS33" s="27">
        <f t="shared" si="165"/>
        <v>0</v>
      </c>
      <c r="CT33" s="27">
        <f t="shared" si="80"/>
        <v>0</v>
      </c>
      <c r="CU33" s="27">
        <f t="shared" si="34"/>
        <v>0</v>
      </c>
      <c r="CV33" s="27">
        <f t="shared" si="35"/>
        <v>0</v>
      </c>
      <c r="CW33" s="27"/>
    </row>
    <row r="34" spans="1:102" ht="99" customHeight="1" x14ac:dyDescent="0.25">
      <c r="A34" s="18" t="s">
        <v>114</v>
      </c>
      <c r="B34" s="19" t="s">
        <v>117</v>
      </c>
      <c r="C34" s="20" t="s">
        <v>81</v>
      </c>
      <c r="D34" s="20" t="s">
        <v>76</v>
      </c>
      <c r="E34" s="20" t="s">
        <v>76</v>
      </c>
      <c r="F34" s="20" t="s">
        <v>76</v>
      </c>
      <c r="G34" s="20" t="s">
        <v>76</v>
      </c>
      <c r="H34" s="1">
        <v>0</v>
      </c>
      <c r="I34" s="1">
        <v>0</v>
      </c>
      <c r="J34" s="1" t="s">
        <v>77</v>
      </c>
      <c r="K34" s="1">
        <v>3.9107999999999997E-2</v>
      </c>
      <c r="L34" s="1">
        <v>0</v>
      </c>
      <c r="M34" s="1" t="s">
        <v>77</v>
      </c>
      <c r="N34" s="1" t="s">
        <v>76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f t="shared" si="0"/>
        <v>0</v>
      </c>
      <c r="V34" s="1">
        <f t="shared" si="90"/>
        <v>0</v>
      </c>
      <c r="W34" s="1">
        <f t="shared" si="91"/>
        <v>0</v>
      </c>
      <c r="X34" s="1">
        <f t="shared" si="163"/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f t="shared" si="22"/>
        <v>0</v>
      </c>
      <c r="CH34" s="1">
        <f t="shared" si="23"/>
        <v>0</v>
      </c>
      <c r="CI34" s="1">
        <f t="shared" si="24"/>
        <v>0</v>
      </c>
      <c r="CJ34" s="1">
        <f t="shared" si="25"/>
        <v>0</v>
      </c>
      <c r="CK34" s="1">
        <f t="shared" si="26"/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 t="s">
        <v>76</v>
      </c>
      <c r="CR34" s="27">
        <f t="shared" si="164"/>
        <v>0</v>
      </c>
      <c r="CS34" s="27">
        <f t="shared" si="165"/>
        <v>0</v>
      </c>
      <c r="CT34" s="27">
        <f t="shared" si="80"/>
        <v>0</v>
      </c>
      <c r="CU34" s="27">
        <f t="shared" si="34"/>
        <v>0</v>
      </c>
      <c r="CV34" s="27">
        <f t="shared" si="35"/>
        <v>0</v>
      </c>
      <c r="CW34" s="27"/>
    </row>
    <row r="35" spans="1:102" ht="100.5" customHeight="1" x14ac:dyDescent="0.25">
      <c r="A35" s="18" t="s">
        <v>114</v>
      </c>
      <c r="B35" s="19" t="s">
        <v>118</v>
      </c>
      <c r="C35" s="20" t="s">
        <v>81</v>
      </c>
      <c r="D35" s="20" t="s">
        <v>76</v>
      </c>
      <c r="E35" s="20" t="s">
        <v>76</v>
      </c>
      <c r="F35" s="20" t="s">
        <v>76</v>
      </c>
      <c r="G35" s="20" t="s">
        <v>76</v>
      </c>
      <c r="H35" s="1">
        <v>0</v>
      </c>
      <c r="I35" s="1">
        <v>0</v>
      </c>
      <c r="J35" s="1" t="s">
        <v>76</v>
      </c>
      <c r="K35" s="1">
        <v>0</v>
      </c>
      <c r="L35" s="1">
        <v>0</v>
      </c>
      <c r="M35" s="1" t="s">
        <v>77</v>
      </c>
      <c r="N35" s="1" t="s">
        <v>76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f t="shared" si="0"/>
        <v>0</v>
      </c>
      <c r="V35" s="1">
        <f t="shared" si="90"/>
        <v>0</v>
      </c>
      <c r="W35" s="1">
        <f t="shared" si="91"/>
        <v>0</v>
      </c>
      <c r="X35" s="1">
        <f t="shared" si="163"/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f t="shared" si="22"/>
        <v>0</v>
      </c>
      <c r="CH35" s="1">
        <f t="shared" si="23"/>
        <v>0</v>
      </c>
      <c r="CI35" s="1">
        <f t="shared" si="24"/>
        <v>0</v>
      </c>
      <c r="CJ35" s="1">
        <f t="shared" si="25"/>
        <v>0</v>
      </c>
      <c r="CK35" s="1">
        <f t="shared" si="26"/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 t="s">
        <v>76</v>
      </c>
      <c r="CR35" s="27">
        <f t="shared" si="164"/>
        <v>0</v>
      </c>
      <c r="CS35" s="27">
        <f t="shared" si="165"/>
        <v>0</v>
      </c>
      <c r="CT35" s="27">
        <f t="shared" si="80"/>
        <v>0</v>
      </c>
      <c r="CU35" s="27">
        <f t="shared" si="34"/>
        <v>0</v>
      </c>
      <c r="CV35" s="27">
        <f t="shared" si="35"/>
        <v>0</v>
      </c>
      <c r="CW35" s="27"/>
    </row>
    <row r="36" spans="1:102" ht="93.75" customHeight="1" x14ac:dyDescent="0.25">
      <c r="A36" s="18" t="s">
        <v>119</v>
      </c>
      <c r="B36" s="19" t="s">
        <v>120</v>
      </c>
      <c r="C36" s="20" t="s">
        <v>81</v>
      </c>
      <c r="D36" s="20" t="s">
        <v>76</v>
      </c>
      <c r="E36" s="20" t="s">
        <v>76</v>
      </c>
      <c r="F36" s="20" t="s">
        <v>76</v>
      </c>
      <c r="G36" s="20" t="s">
        <v>76</v>
      </c>
      <c r="H36" s="1">
        <f>H37+H38</f>
        <v>0</v>
      </c>
      <c r="I36" s="1">
        <f>I37+I38</f>
        <v>0</v>
      </c>
      <c r="J36" s="1" t="s">
        <v>76</v>
      </c>
      <c r="K36" s="1">
        <f>K37+K38</f>
        <v>0</v>
      </c>
      <c r="L36" s="1">
        <f>L37+L38</f>
        <v>0</v>
      </c>
      <c r="M36" s="1" t="s">
        <v>77</v>
      </c>
      <c r="N36" s="1" t="s">
        <v>76</v>
      </c>
      <c r="O36" s="1">
        <f t="shared" ref="O36" si="176">O37+O38</f>
        <v>0</v>
      </c>
      <c r="P36" s="1">
        <f t="shared" ref="P36:AC36" si="177">P37+P38</f>
        <v>0</v>
      </c>
      <c r="Q36" s="1">
        <f t="shared" si="177"/>
        <v>0</v>
      </c>
      <c r="R36" s="1">
        <f t="shared" si="177"/>
        <v>0</v>
      </c>
      <c r="S36" s="1">
        <f t="shared" si="177"/>
        <v>0</v>
      </c>
      <c r="T36" s="1">
        <f t="shared" si="177"/>
        <v>0</v>
      </c>
      <c r="U36" s="1">
        <f t="shared" si="0"/>
        <v>0</v>
      </c>
      <c r="V36" s="1">
        <f t="shared" si="90"/>
        <v>0</v>
      </c>
      <c r="W36" s="1">
        <f t="shared" si="91"/>
        <v>0</v>
      </c>
      <c r="X36" s="1">
        <f t="shared" si="163"/>
        <v>0</v>
      </c>
      <c r="Y36" s="1">
        <f t="shared" si="177"/>
        <v>0</v>
      </c>
      <c r="Z36" s="1">
        <f t="shared" si="177"/>
        <v>0</v>
      </c>
      <c r="AA36" s="1">
        <f t="shared" si="177"/>
        <v>0</v>
      </c>
      <c r="AB36" s="1">
        <f t="shared" si="177"/>
        <v>0</v>
      </c>
      <c r="AC36" s="1">
        <f t="shared" si="177"/>
        <v>0</v>
      </c>
      <c r="AD36" s="1">
        <f t="shared" ref="AD36:AH36" si="178">AD37+AD38</f>
        <v>0</v>
      </c>
      <c r="AE36" s="1">
        <f t="shared" si="178"/>
        <v>0</v>
      </c>
      <c r="AF36" s="1">
        <f t="shared" si="178"/>
        <v>0</v>
      </c>
      <c r="AG36" s="1">
        <f t="shared" si="178"/>
        <v>0</v>
      </c>
      <c r="AH36" s="1">
        <f t="shared" si="178"/>
        <v>0</v>
      </c>
      <c r="AI36" s="1">
        <f t="shared" ref="AI36:CA36" si="179">AI37+AI38</f>
        <v>0</v>
      </c>
      <c r="AJ36" s="1">
        <f t="shared" si="179"/>
        <v>0</v>
      </c>
      <c r="AK36" s="1">
        <f t="shared" si="179"/>
        <v>0</v>
      </c>
      <c r="AL36" s="1">
        <f t="shared" si="179"/>
        <v>0</v>
      </c>
      <c r="AM36" s="1">
        <f t="shared" si="179"/>
        <v>0</v>
      </c>
      <c r="AN36" s="1">
        <f t="shared" si="179"/>
        <v>0</v>
      </c>
      <c r="AO36" s="1">
        <f t="shared" si="179"/>
        <v>0</v>
      </c>
      <c r="AP36" s="1">
        <f t="shared" si="179"/>
        <v>0</v>
      </c>
      <c r="AQ36" s="1">
        <f t="shared" si="179"/>
        <v>0</v>
      </c>
      <c r="AR36" s="1">
        <f t="shared" si="179"/>
        <v>0</v>
      </c>
      <c r="AS36" s="1">
        <f t="shared" si="179"/>
        <v>0</v>
      </c>
      <c r="AT36" s="1">
        <f t="shared" si="179"/>
        <v>0</v>
      </c>
      <c r="AU36" s="1">
        <f t="shared" si="179"/>
        <v>0</v>
      </c>
      <c r="AV36" s="1">
        <f t="shared" si="179"/>
        <v>0</v>
      </c>
      <c r="AW36" s="1">
        <f t="shared" si="179"/>
        <v>0</v>
      </c>
      <c r="AX36" s="1">
        <f t="shared" si="179"/>
        <v>0</v>
      </c>
      <c r="AY36" s="1">
        <f t="shared" si="179"/>
        <v>0</v>
      </c>
      <c r="AZ36" s="1">
        <f t="shared" si="179"/>
        <v>0</v>
      </c>
      <c r="BA36" s="1">
        <f t="shared" si="179"/>
        <v>0</v>
      </c>
      <c r="BB36" s="1">
        <f t="shared" si="179"/>
        <v>0</v>
      </c>
      <c r="BC36" s="1">
        <f t="shared" si="179"/>
        <v>0</v>
      </c>
      <c r="BD36" s="1">
        <f t="shared" si="179"/>
        <v>0</v>
      </c>
      <c r="BE36" s="1">
        <f t="shared" si="179"/>
        <v>0</v>
      </c>
      <c r="BF36" s="1">
        <f t="shared" si="179"/>
        <v>0</v>
      </c>
      <c r="BG36" s="1">
        <f t="shared" si="179"/>
        <v>0</v>
      </c>
      <c r="BH36" s="1">
        <f t="shared" si="179"/>
        <v>0</v>
      </c>
      <c r="BI36" s="1">
        <f t="shared" si="179"/>
        <v>0</v>
      </c>
      <c r="BJ36" s="1">
        <f t="shared" si="179"/>
        <v>0</v>
      </c>
      <c r="BK36" s="1">
        <f t="shared" si="179"/>
        <v>0</v>
      </c>
      <c r="BL36" s="1">
        <f t="shared" si="179"/>
        <v>0</v>
      </c>
      <c r="BM36" s="1">
        <f t="shared" si="179"/>
        <v>0</v>
      </c>
      <c r="BN36" s="1">
        <f t="shared" si="179"/>
        <v>0</v>
      </c>
      <c r="BO36" s="1">
        <f t="shared" si="179"/>
        <v>0</v>
      </c>
      <c r="BP36" s="1">
        <f t="shared" si="179"/>
        <v>0</v>
      </c>
      <c r="BQ36" s="1">
        <f t="shared" si="179"/>
        <v>0</v>
      </c>
      <c r="BR36" s="1">
        <f t="shared" si="179"/>
        <v>0</v>
      </c>
      <c r="BS36" s="1">
        <f t="shared" si="179"/>
        <v>0</v>
      </c>
      <c r="BT36" s="1">
        <f t="shared" si="179"/>
        <v>0</v>
      </c>
      <c r="BU36" s="1">
        <f t="shared" si="179"/>
        <v>0</v>
      </c>
      <c r="BV36" s="1">
        <f t="shared" si="179"/>
        <v>0</v>
      </c>
      <c r="BW36" s="1">
        <f t="shared" si="179"/>
        <v>0</v>
      </c>
      <c r="BX36" s="1">
        <f t="shared" si="179"/>
        <v>0</v>
      </c>
      <c r="BY36" s="1">
        <f t="shared" si="179"/>
        <v>0</v>
      </c>
      <c r="BZ36" s="1">
        <f t="shared" si="179"/>
        <v>0</v>
      </c>
      <c r="CA36" s="1">
        <f t="shared" si="179"/>
        <v>0</v>
      </c>
      <c r="CB36" s="1">
        <f t="shared" ref="CB36:CP36" si="180">CB37+CB38</f>
        <v>0</v>
      </c>
      <c r="CC36" s="1">
        <f t="shared" si="180"/>
        <v>0</v>
      </c>
      <c r="CD36" s="1">
        <f t="shared" si="180"/>
        <v>0</v>
      </c>
      <c r="CE36" s="1">
        <f t="shared" si="180"/>
        <v>0</v>
      </c>
      <c r="CF36" s="1">
        <f t="shared" si="180"/>
        <v>0</v>
      </c>
      <c r="CG36" s="1">
        <f t="shared" si="22"/>
        <v>0</v>
      </c>
      <c r="CH36" s="1">
        <f t="shared" si="23"/>
        <v>0</v>
      </c>
      <c r="CI36" s="1">
        <f t="shared" si="24"/>
        <v>0</v>
      </c>
      <c r="CJ36" s="1">
        <f t="shared" si="25"/>
        <v>0</v>
      </c>
      <c r="CK36" s="1">
        <f t="shared" si="26"/>
        <v>0</v>
      </c>
      <c r="CL36" s="1">
        <f t="shared" si="180"/>
        <v>0</v>
      </c>
      <c r="CM36" s="1">
        <f t="shared" si="180"/>
        <v>0</v>
      </c>
      <c r="CN36" s="1">
        <f t="shared" si="180"/>
        <v>0</v>
      </c>
      <c r="CO36" s="1">
        <f t="shared" si="180"/>
        <v>0</v>
      </c>
      <c r="CP36" s="1">
        <f t="shared" si="180"/>
        <v>0</v>
      </c>
      <c r="CQ36" s="1" t="s">
        <v>76</v>
      </c>
      <c r="CR36" s="27">
        <f t="shared" si="164"/>
        <v>0</v>
      </c>
      <c r="CS36" s="27">
        <f t="shared" si="165"/>
        <v>0</v>
      </c>
      <c r="CT36" s="27">
        <f t="shared" si="80"/>
        <v>0</v>
      </c>
      <c r="CU36" s="27">
        <f t="shared" si="34"/>
        <v>0</v>
      </c>
      <c r="CV36" s="27">
        <f t="shared" si="35"/>
        <v>0</v>
      </c>
      <c r="CW36" s="27"/>
    </row>
    <row r="37" spans="1:102" ht="90" customHeight="1" x14ac:dyDescent="0.25">
      <c r="A37" s="18" t="s">
        <v>121</v>
      </c>
      <c r="B37" s="19" t="s">
        <v>122</v>
      </c>
      <c r="C37" s="20" t="s">
        <v>81</v>
      </c>
      <c r="D37" s="20" t="s">
        <v>76</v>
      </c>
      <c r="E37" s="20" t="s">
        <v>76</v>
      </c>
      <c r="F37" s="20" t="s">
        <v>76</v>
      </c>
      <c r="G37" s="20" t="s">
        <v>76</v>
      </c>
      <c r="H37" s="1">
        <v>0</v>
      </c>
      <c r="I37" s="1">
        <v>0</v>
      </c>
      <c r="J37" s="1" t="s">
        <v>76</v>
      </c>
      <c r="K37" s="1">
        <v>0</v>
      </c>
      <c r="L37" s="1">
        <v>0</v>
      </c>
      <c r="M37" s="1" t="s">
        <v>77</v>
      </c>
      <c r="N37" s="1" t="s">
        <v>76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f t="shared" si="0"/>
        <v>0</v>
      </c>
      <c r="V37" s="1">
        <f t="shared" si="90"/>
        <v>0</v>
      </c>
      <c r="W37" s="1">
        <f t="shared" si="91"/>
        <v>0</v>
      </c>
      <c r="X37" s="1">
        <f t="shared" si="163"/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f t="shared" si="22"/>
        <v>0</v>
      </c>
      <c r="CH37" s="1">
        <f t="shared" si="23"/>
        <v>0</v>
      </c>
      <c r="CI37" s="1">
        <f t="shared" si="24"/>
        <v>0</v>
      </c>
      <c r="CJ37" s="1">
        <f t="shared" si="25"/>
        <v>0</v>
      </c>
      <c r="CK37" s="1">
        <f t="shared" si="26"/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 t="s">
        <v>76</v>
      </c>
      <c r="CR37" s="27">
        <f t="shared" si="164"/>
        <v>0</v>
      </c>
      <c r="CS37" s="27">
        <f t="shared" si="165"/>
        <v>0</v>
      </c>
      <c r="CT37" s="27">
        <f t="shared" si="80"/>
        <v>0</v>
      </c>
      <c r="CU37" s="27">
        <f t="shared" si="34"/>
        <v>0</v>
      </c>
      <c r="CV37" s="27">
        <f t="shared" si="35"/>
        <v>0</v>
      </c>
      <c r="CW37" s="27"/>
    </row>
    <row r="38" spans="1:102" ht="86.25" customHeight="1" x14ac:dyDescent="0.25">
      <c r="A38" s="18" t="s">
        <v>123</v>
      </c>
      <c r="B38" s="19" t="s">
        <v>124</v>
      </c>
      <c r="C38" s="20" t="s">
        <v>81</v>
      </c>
      <c r="D38" s="20" t="s">
        <v>76</v>
      </c>
      <c r="E38" s="20" t="s">
        <v>76</v>
      </c>
      <c r="F38" s="20" t="s">
        <v>76</v>
      </c>
      <c r="G38" s="20" t="s">
        <v>76</v>
      </c>
      <c r="H38" s="1">
        <v>0</v>
      </c>
      <c r="I38" s="1">
        <v>0</v>
      </c>
      <c r="J38" s="1" t="s">
        <v>76</v>
      </c>
      <c r="K38" s="1">
        <v>0</v>
      </c>
      <c r="L38" s="1">
        <v>0</v>
      </c>
      <c r="M38" s="1" t="s">
        <v>77</v>
      </c>
      <c r="N38" s="1" t="s">
        <v>76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f t="shared" si="0"/>
        <v>0</v>
      </c>
      <c r="V38" s="1">
        <f t="shared" si="90"/>
        <v>0</v>
      </c>
      <c r="W38" s="1">
        <f t="shared" si="91"/>
        <v>0</v>
      </c>
      <c r="X38" s="1">
        <f t="shared" si="163"/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f t="shared" si="22"/>
        <v>0</v>
      </c>
      <c r="CH38" s="1">
        <f t="shared" si="23"/>
        <v>0</v>
      </c>
      <c r="CI38" s="1">
        <f t="shared" si="24"/>
        <v>0</v>
      </c>
      <c r="CJ38" s="1">
        <f t="shared" si="25"/>
        <v>0</v>
      </c>
      <c r="CK38" s="1">
        <f t="shared" si="26"/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 t="s">
        <v>76</v>
      </c>
      <c r="CR38" s="27">
        <f t="shared" si="164"/>
        <v>0</v>
      </c>
      <c r="CS38" s="27">
        <f t="shared" si="165"/>
        <v>0</v>
      </c>
      <c r="CT38" s="27">
        <f t="shared" si="80"/>
        <v>0</v>
      </c>
      <c r="CU38" s="27">
        <f t="shared" si="34"/>
        <v>0</v>
      </c>
      <c r="CV38" s="27">
        <f t="shared" si="35"/>
        <v>0</v>
      </c>
      <c r="CW38" s="27"/>
    </row>
    <row r="39" spans="1:102" ht="45" customHeight="1" x14ac:dyDescent="0.25">
      <c r="A39" s="18" t="s">
        <v>125</v>
      </c>
      <c r="B39" s="19" t="s">
        <v>126</v>
      </c>
      <c r="C39" s="20" t="s">
        <v>81</v>
      </c>
      <c r="D39" s="20" t="s">
        <v>76</v>
      </c>
      <c r="E39" s="20" t="s">
        <v>76</v>
      </c>
      <c r="F39" s="20" t="s">
        <v>76</v>
      </c>
      <c r="G39" s="20" t="s">
        <v>76</v>
      </c>
      <c r="H39" s="1">
        <f>H40+H49+H58+H68</f>
        <v>5.4162777240000004</v>
      </c>
      <c r="I39" s="1">
        <f>I40+I49+I58+I68</f>
        <v>217.90644457730482</v>
      </c>
      <c r="J39" s="1" t="s">
        <v>77</v>
      </c>
      <c r="K39" s="1">
        <f>K40+K49+K58+K68</f>
        <v>5.7898033916000013</v>
      </c>
      <c r="L39" s="1">
        <f>L40+L49+L58+L68</f>
        <v>189.44727060716724</v>
      </c>
      <c r="M39" s="1" t="s">
        <v>77</v>
      </c>
      <c r="N39" s="1" t="s">
        <v>76</v>
      </c>
      <c r="O39" s="1">
        <f t="shared" ref="O39:T39" si="181">O40+O49+O58+O68</f>
        <v>0</v>
      </c>
      <c r="P39" s="1">
        <f t="shared" si="181"/>
        <v>485.91233336256005</v>
      </c>
      <c r="Q39" s="1">
        <f t="shared" si="181"/>
        <v>485.91233336255999</v>
      </c>
      <c r="R39" s="1">
        <f t="shared" si="181"/>
        <v>441.9461364</v>
      </c>
      <c r="S39" s="1">
        <f t="shared" si="181"/>
        <v>441.9461364</v>
      </c>
      <c r="T39" s="1">
        <f t="shared" si="181"/>
        <v>217.90644457730482</v>
      </c>
      <c r="U39" s="1">
        <f t="shared" si="0"/>
        <v>180.89644306516718</v>
      </c>
      <c r="V39" s="1">
        <f t="shared" si="90"/>
        <v>142.78562280173415</v>
      </c>
      <c r="W39" s="1">
        <f t="shared" si="91"/>
        <v>102.78602280173415</v>
      </c>
      <c r="X39" s="1">
        <f t="shared" si="163"/>
        <v>74.326848831596521</v>
      </c>
      <c r="Y39" s="1">
        <f>Y40+Y49+Y58+Y68</f>
        <v>217.90644457730482</v>
      </c>
      <c r="Z39" s="1">
        <f>Z40+Z49+Z58+Z68</f>
        <v>0</v>
      </c>
      <c r="AA39" s="1">
        <f t="shared" ref="AA39:AH39" si="182">AA40+AA49+AA58+AA68</f>
        <v>0</v>
      </c>
      <c r="AB39" s="1">
        <f t="shared" si="182"/>
        <v>217.90644457730477</v>
      </c>
      <c r="AC39" s="1">
        <f t="shared" si="182"/>
        <v>0</v>
      </c>
      <c r="AD39" s="1">
        <f t="shared" si="182"/>
        <v>180.8964430651672</v>
      </c>
      <c r="AE39" s="1">
        <f t="shared" si="182"/>
        <v>0</v>
      </c>
      <c r="AF39" s="1">
        <f t="shared" si="182"/>
        <v>0</v>
      </c>
      <c r="AG39" s="1">
        <f t="shared" si="182"/>
        <v>180.89644306516723</v>
      </c>
      <c r="AH39" s="1">
        <f t="shared" si="182"/>
        <v>0</v>
      </c>
      <c r="AI39" s="1">
        <f>AI40+AI49+AI58+AI68</f>
        <v>44.266145775570706</v>
      </c>
      <c r="AJ39" s="1">
        <f t="shared" ref="AJ39:CP39" si="183">AJ40+AJ49+AJ58+AJ68</f>
        <v>0</v>
      </c>
      <c r="AK39" s="1">
        <f t="shared" si="183"/>
        <v>0</v>
      </c>
      <c r="AL39" s="1">
        <f t="shared" si="183"/>
        <v>44.266145775570664</v>
      </c>
      <c r="AM39" s="1">
        <f t="shared" si="183"/>
        <v>0</v>
      </c>
      <c r="AN39" s="1">
        <f>AN40+AN49+AN58+AN68</f>
        <v>42.92055325557066</v>
      </c>
      <c r="AO39" s="1">
        <f t="shared" si="183"/>
        <v>0</v>
      </c>
      <c r="AP39" s="1">
        <f t="shared" si="183"/>
        <v>0</v>
      </c>
      <c r="AQ39" s="1">
        <f t="shared" si="183"/>
        <v>42.920553255570695</v>
      </c>
      <c r="AR39" s="1">
        <f t="shared" si="183"/>
        <v>0</v>
      </c>
      <c r="AS39" s="1">
        <f t="shared" si="183"/>
        <v>30.854675999999998</v>
      </c>
      <c r="AT39" s="1">
        <f t="shared" si="183"/>
        <v>0</v>
      </c>
      <c r="AU39" s="1">
        <f t="shared" si="183"/>
        <v>0</v>
      </c>
      <c r="AV39" s="1">
        <f t="shared" si="183"/>
        <v>30.854675999999998</v>
      </c>
      <c r="AW39" s="1">
        <f t="shared" si="183"/>
        <v>0</v>
      </c>
      <c r="AX39" s="1">
        <f t="shared" si="183"/>
        <v>28.712288639999997</v>
      </c>
      <c r="AY39" s="1">
        <f t="shared" si="183"/>
        <v>0</v>
      </c>
      <c r="AZ39" s="1">
        <f t="shared" si="183"/>
        <v>0</v>
      </c>
      <c r="BA39" s="1">
        <f t="shared" si="183"/>
        <v>28.712288639999997</v>
      </c>
      <c r="BB39" s="1">
        <f t="shared" si="183"/>
        <v>0</v>
      </c>
      <c r="BC39" s="1">
        <f t="shared" si="183"/>
        <v>39.999600000000001</v>
      </c>
      <c r="BD39" s="1">
        <f t="shared" si="183"/>
        <v>0</v>
      </c>
      <c r="BE39" s="1">
        <f t="shared" si="183"/>
        <v>0</v>
      </c>
      <c r="BF39" s="1">
        <f t="shared" si="183"/>
        <v>39.999600000000001</v>
      </c>
      <c r="BG39" s="1">
        <f t="shared" si="183"/>
        <v>0</v>
      </c>
      <c r="BH39" s="1">
        <f t="shared" si="183"/>
        <v>34.936752337999998</v>
      </c>
      <c r="BI39" s="1">
        <f t="shared" si="183"/>
        <v>0</v>
      </c>
      <c r="BJ39" s="1">
        <f t="shared" si="183"/>
        <v>0</v>
      </c>
      <c r="BK39" s="1">
        <f t="shared" si="183"/>
        <v>34.936752337999998</v>
      </c>
      <c r="BL39" s="1">
        <f t="shared" si="183"/>
        <v>0</v>
      </c>
      <c r="BM39" s="1">
        <f t="shared" si="183"/>
        <v>54.662814990137626</v>
      </c>
      <c r="BN39" s="1">
        <f t="shared" si="183"/>
        <v>0</v>
      </c>
      <c r="BO39" s="1">
        <f t="shared" si="183"/>
        <v>0</v>
      </c>
      <c r="BP39" s="1">
        <f t="shared" si="183"/>
        <v>54.662814990137626</v>
      </c>
      <c r="BQ39" s="1">
        <f t="shared" si="183"/>
        <v>0</v>
      </c>
      <c r="BR39" s="1">
        <f t="shared" si="183"/>
        <v>26.203641020000003</v>
      </c>
      <c r="BS39" s="1">
        <f t="shared" si="183"/>
        <v>0</v>
      </c>
      <c r="BT39" s="1">
        <f t="shared" si="183"/>
        <v>0</v>
      </c>
      <c r="BU39" s="1">
        <f t="shared" si="183"/>
        <v>26.203641020000003</v>
      </c>
      <c r="BV39" s="1">
        <f t="shared" si="183"/>
        <v>0</v>
      </c>
      <c r="BW39" s="1">
        <f t="shared" si="183"/>
        <v>48.123207811596522</v>
      </c>
      <c r="BX39" s="1">
        <f t="shared" si="183"/>
        <v>0</v>
      </c>
      <c r="BY39" s="1">
        <f t="shared" si="183"/>
        <v>0</v>
      </c>
      <c r="BZ39" s="1">
        <f t="shared" si="183"/>
        <v>48.123207811596522</v>
      </c>
      <c r="CA39" s="1">
        <f t="shared" si="183"/>
        <v>0</v>
      </c>
      <c r="CB39" s="1">
        <f t="shared" si="183"/>
        <v>48.123207811596522</v>
      </c>
      <c r="CC39" s="1">
        <f t="shared" si="183"/>
        <v>0</v>
      </c>
      <c r="CD39" s="1">
        <f t="shared" si="183"/>
        <v>0</v>
      </c>
      <c r="CE39" s="1">
        <f t="shared" si="183"/>
        <v>48.123207811596522</v>
      </c>
      <c r="CF39" s="1">
        <f t="shared" si="183"/>
        <v>0</v>
      </c>
      <c r="CG39" s="1">
        <f t="shared" si="22"/>
        <v>209.35561703530482</v>
      </c>
      <c r="CH39" s="1">
        <f t="shared" si="23"/>
        <v>0</v>
      </c>
      <c r="CI39" s="1">
        <f t="shared" si="24"/>
        <v>0</v>
      </c>
      <c r="CJ39" s="1">
        <f t="shared" si="25"/>
        <v>209.35561703530485</v>
      </c>
      <c r="CK39" s="1">
        <f t="shared" si="26"/>
        <v>0</v>
      </c>
      <c r="CL39" s="1">
        <f t="shared" si="183"/>
        <v>180.8964430651672</v>
      </c>
      <c r="CM39" s="1">
        <f t="shared" si="183"/>
        <v>0</v>
      </c>
      <c r="CN39" s="1">
        <f t="shared" si="183"/>
        <v>0</v>
      </c>
      <c r="CO39" s="1">
        <f t="shared" si="183"/>
        <v>180.89644306516723</v>
      </c>
      <c r="CP39" s="1">
        <f t="shared" si="183"/>
        <v>0</v>
      </c>
      <c r="CQ39" s="1" t="s">
        <v>76</v>
      </c>
      <c r="CR39" s="27">
        <f t="shared" si="164"/>
        <v>217.90644457730485</v>
      </c>
      <c r="CS39" s="27">
        <f>I39</f>
        <v>217.90644457730482</v>
      </c>
      <c r="CT39" s="27">
        <f t="shared" si="80"/>
        <v>0</v>
      </c>
      <c r="CU39" s="27">
        <f t="shared" si="34"/>
        <v>189.44727060716724</v>
      </c>
      <c r="CV39" s="27">
        <f t="shared" si="35"/>
        <v>180.89644306516723</v>
      </c>
      <c r="CW39" s="27"/>
    </row>
    <row r="40" spans="1:102" ht="75" customHeight="1" x14ac:dyDescent="0.25">
      <c r="A40" s="18" t="s">
        <v>127</v>
      </c>
      <c r="B40" s="19" t="s">
        <v>128</v>
      </c>
      <c r="C40" s="20" t="s">
        <v>81</v>
      </c>
      <c r="D40" s="20" t="s">
        <v>76</v>
      </c>
      <c r="E40" s="20" t="s">
        <v>76</v>
      </c>
      <c r="F40" s="20" t="s">
        <v>76</v>
      </c>
      <c r="G40" s="20" t="s">
        <v>76</v>
      </c>
      <c r="H40" s="1">
        <f t="shared" ref="H40:L40" si="184">H41+H44</f>
        <v>4.3801186919999999</v>
      </c>
      <c r="I40" s="1">
        <f t="shared" si="184"/>
        <v>146.18479413982899</v>
      </c>
      <c r="J40" s="1" t="s">
        <v>77</v>
      </c>
      <c r="K40" s="1">
        <f t="shared" si="184"/>
        <v>4.6702830406000002</v>
      </c>
      <c r="L40" s="1">
        <f t="shared" si="184"/>
        <v>122.24485933916725</v>
      </c>
      <c r="M40" s="1" t="s">
        <v>77</v>
      </c>
      <c r="N40" s="1" t="s">
        <v>76</v>
      </c>
      <c r="O40" s="1">
        <f t="shared" ref="O40:Y40" si="185">O41+O44</f>
        <v>0</v>
      </c>
      <c r="P40" s="1">
        <f t="shared" si="185"/>
        <v>305.05868336256003</v>
      </c>
      <c r="Q40" s="1">
        <f t="shared" si="185"/>
        <v>305.05868336255998</v>
      </c>
      <c r="R40" s="1">
        <f t="shared" si="185"/>
        <v>243.929868</v>
      </c>
      <c r="S40" s="1">
        <f t="shared" si="185"/>
        <v>243.929868</v>
      </c>
      <c r="T40" s="1">
        <f t="shared" si="185"/>
        <v>146.18479413982899</v>
      </c>
      <c r="U40" s="1">
        <f t="shared" si="0"/>
        <v>121.91402515916718</v>
      </c>
      <c r="V40" s="1">
        <f t="shared" si="90"/>
        <v>97.56271021225831</v>
      </c>
      <c r="W40" s="1">
        <f t="shared" si="91"/>
        <v>77.291110212258303</v>
      </c>
      <c r="X40" s="1">
        <f t="shared" si="163"/>
        <v>53.351175411596529</v>
      </c>
      <c r="Y40" s="1">
        <f t="shared" si="185"/>
        <v>146.18479413982899</v>
      </c>
      <c r="Z40" s="1">
        <f t="shared" ref="Z40" si="186">Z41+Z44</f>
        <v>0</v>
      </c>
      <c r="AA40" s="1">
        <f t="shared" ref="AA40" si="187">AA41+AA44</f>
        <v>0</v>
      </c>
      <c r="AB40" s="1">
        <f t="shared" ref="AB40" si="188">AB41+AB44</f>
        <v>146.18479413982897</v>
      </c>
      <c r="AC40" s="1">
        <f t="shared" ref="AC40" si="189">AC41+AC44</f>
        <v>0</v>
      </c>
      <c r="AD40" s="1">
        <f t="shared" ref="AD40" si="190">AD41+AD44</f>
        <v>121.9140251591672</v>
      </c>
      <c r="AE40" s="1">
        <f t="shared" ref="AE40" si="191">AE41+AE44</f>
        <v>0</v>
      </c>
      <c r="AF40" s="1">
        <f t="shared" ref="AF40" si="192">AF41+AF44</f>
        <v>0</v>
      </c>
      <c r="AG40" s="1">
        <f t="shared" ref="AG40" si="193">AG41+AG44</f>
        <v>121.91402515916722</v>
      </c>
      <c r="AH40" s="1">
        <f t="shared" ref="AH40" si="194">AH41+AH44</f>
        <v>0</v>
      </c>
      <c r="AI40" s="1">
        <f>AI41+AI44</f>
        <v>25.682739927570701</v>
      </c>
      <c r="AJ40" s="1">
        <f t="shared" ref="AJ40:CP40" si="195">AJ41+AJ44</f>
        <v>0</v>
      </c>
      <c r="AK40" s="1">
        <f t="shared" si="195"/>
        <v>0</v>
      </c>
      <c r="AL40" s="1">
        <f t="shared" si="195"/>
        <v>25.682739927570662</v>
      </c>
      <c r="AM40" s="1">
        <f t="shared" si="195"/>
        <v>0</v>
      </c>
      <c r="AN40" s="1">
        <f t="shared" si="195"/>
        <v>25.512873255570661</v>
      </c>
      <c r="AO40" s="1">
        <f t="shared" si="195"/>
        <v>0</v>
      </c>
      <c r="AP40" s="1">
        <f t="shared" si="195"/>
        <v>0</v>
      </c>
      <c r="AQ40" s="1">
        <f t="shared" si="195"/>
        <v>25.5128732555707</v>
      </c>
      <c r="AR40" s="1">
        <f t="shared" si="195"/>
        <v>0</v>
      </c>
      <c r="AS40" s="1">
        <f t="shared" si="195"/>
        <v>22.939343999999998</v>
      </c>
      <c r="AT40" s="1">
        <f t="shared" si="195"/>
        <v>0</v>
      </c>
      <c r="AU40" s="1">
        <f t="shared" si="195"/>
        <v>0</v>
      </c>
      <c r="AV40" s="1">
        <f t="shared" si="195"/>
        <v>22.939343999999998</v>
      </c>
      <c r="AW40" s="1">
        <f t="shared" si="195"/>
        <v>0</v>
      </c>
      <c r="AX40" s="1">
        <f t="shared" si="195"/>
        <v>22.859335439999999</v>
      </c>
      <c r="AY40" s="1">
        <f t="shared" si="195"/>
        <v>0</v>
      </c>
      <c r="AZ40" s="1">
        <f t="shared" si="195"/>
        <v>0</v>
      </c>
      <c r="BA40" s="1">
        <f t="shared" si="195"/>
        <v>22.859335439999999</v>
      </c>
      <c r="BB40" s="1">
        <f t="shared" si="195"/>
        <v>0</v>
      </c>
      <c r="BC40" s="1">
        <f t="shared" si="195"/>
        <v>20.271599999999999</v>
      </c>
      <c r="BD40" s="1">
        <f t="shared" si="195"/>
        <v>0</v>
      </c>
      <c r="BE40" s="1">
        <f t="shared" si="195"/>
        <v>0</v>
      </c>
      <c r="BF40" s="1">
        <f t="shared" si="195"/>
        <v>20.271599999999999</v>
      </c>
      <c r="BG40" s="1">
        <f t="shared" si="195"/>
        <v>0</v>
      </c>
      <c r="BH40" s="1">
        <f t="shared" si="195"/>
        <v>20.190641051999997</v>
      </c>
      <c r="BI40" s="1">
        <f t="shared" si="195"/>
        <v>0</v>
      </c>
      <c r="BJ40" s="1">
        <f t="shared" si="195"/>
        <v>0</v>
      </c>
      <c r="BK40" s="1">
        <f t="shared" si="195"/>
        <v>20.190641051999997</v>
      </c>
      <c r="BL40" s="1">
        <f t="shared" si="195"/>
        <v>0</v>
      </c>
      <c r="BM40" s="1">
        <f t="shared" si="195"/>
        <v>41.465702400661783</v>
      </c>
      <c r="BN40" s="1">
        <f t="shared" si="195"/>
        <v>0</v>
      </c>
      <c r="BO40" s="1">
        <f t="shared" si="195"/>
        <v>0</v>
      </c>
      <c r="BP40" s="1">
        <f t="shared" si="195"/>
        <v>41.465702400661783</v>
      </c>
      <c r="BQ40" s="1">
        <f t="shared" si="195"/>
        <v>0</v>
      </c>
      <c r="BR40" s="1">
        <f t="shared" si="195"/>
        <v>17.525767600000002</v>
      </c>
      <c r="BS40" s="1">
        <f t="shared" si="195"/>
        <v>0</v>
      </c>
      <c r="BT40" s="1">
        <f t="shared" si="195"/>
        <v>0</v>
      </c>
      <c r="BU40" s="1">
        <f t="shared" si="195"/>
        <v>17.525767600000002</v>
      </c>
      <c r="BV40" s="1">
        <f t="shared" si="195"/>
        <v>0</v>
      </c>
      <c r="BW40" s="1">
        <f t="shared" si="195"/>
        <v>35.825407811596527</v>
      </c>
      <c r="BX40" s="1">
        <f t="shared" si="195"/>
        <v>0</v>
      </c>
      <c r="BY40" s="1">
        <f t="shared" si="195"/>
        <v>0</v>
      </c>
      <c r="BZ40" s="1">
        <f t="shared" si="195"/>
        <v>35.825407811596527</v>
      </c>
      <c r="CA40" s="1">
        <f t="shared" si="195"/>
        <v>0</v>
      </c>
      <c r="CB40" s="1">
        <f t="shared" si="195"/>
        <v>35.825407811596527</v>
      </c>
      <c r="CC40" s="1">
        <f t="shared" si="195"/>
        <v>0</v>
      </c>
      <c r="CD40" s="1">
        <f t="shared" si="195"/>
        <v>0</v>
      </c>
      <c r="CE40" s="1">
        <f t="shared" si="195"/>
        <v>35.825407811596527</v>
      </c>
      <c r="CF40" s="1">
        <f t="shared" si="195"/>
        <v>0</v>
      </c>
      <c r="CG40" s="1">
        <f t="shared" si="22"/>
        <v>145.85395995982896</v>
      </c>
      <c r="CH40" s="1">
        <f t="shared" si="23"/>
        <v>0</v>
      </c>
      <c r="CI40" s="1">
        <f t="shared" si="24"/>
        <v>0</v>
      </c>
      <c r="CJ40" s="1">
        <f t="shared" si="25"/>
        <v>145.85395995982901</v>
      </c>
      <c r="CK40" s="1">
        <f t="shared" si="26"/>
        <v>0</v>
      </c>
      <c r="CL40" s="1">
        <f t="shared" si="195"/>
        <v>121.9140251591672</v>
      </c>
      <c r="CM40" s="1">
        <f t="shared" si="195"/>
        <v>0</v>
      </c>
      <c r="CN40" s="1">
        <f t="shared" si="195"/>
        <v>0</v>
      </c>
      <c r="CO40" s="1">
        <f t="shared" si="195"/>
        <v>121.91402515916722</v>
      </c>
      <c r="CP40" s="1">
        <f t="shared" si="195"/>
        <v>0</v>
      </c>
      <c r="CQ40" s="1" t="s">
        <v>76</v>
      </c>
      <c r="CR40" s="27">
        <f t="shared" si="164"/>
        <v>146.18479413982899</v>
      </c>
      <c r="CS40" s="27">
        <f t="shared" si="165"/>
        <v>146.18479413982899</v>
      </c>
      <c r="CT40" s="27">
        <f t="shared" si="80"/>
        <v>0</v>
      </c>
      <c r="CU40" s="27">
        <f t="shared" si="34"/>
        <v>122.24485933916725</v>
      </c>
      <c r="CV40" s="27">
        <f t="shared" si="35"/>
        <v>121.91402515916722</v>
      </c>
      <c r="CW40" s="27"/>
    </row>
    <row r="41" spans="1:102" ht="45" customHeight="1" x14ac:dyDescent="0.25">
      <c r="A41" s="18" t="s">
        <v>129</v>
      </c>
      <c r="B41" s="19" t="s">
        <v>130</v>
      </c>
      <c r="C41" s="20" t="s">
        <v>81</v>
      </c>
      <c r="D41" s="20" t="s">
        <v>76</v>
      </c>
      <c r="E41" s="20" t="s">
        <v>76</v>
      </c>
      <c r="F41" s="20" t="s">
        <v>76</v>
      </c>
      <c r="G41" s="20" t="s">
        <v>76</v>
      </c>
      <c r="H41" s="23">
        <f t="shared" ref="H41:L41" si="196">H42+H43</f>
        <v>1.132445892</v>
      </c>
      <c r="I41" s="23">
        <f t="shared" si="196"/>
        <v>7.9038666720000004</v>
      </c>
      <c r="J41" s="1" t="s">
        <v>77</v>
      </c>
      <c r="K41" s="23">
        <f t="shared" si="196"/>
        <v>1.132445892</v>
      </c>
      <c r="L41" s="23">
        <f t="shared" si="196"/>
        <v>7.9038666720000004</v>
      </c>
      <c r="M41" s="1" t="s">
        <v>77</v>
      </c>
      <c r="N41" s="1" t="s">
        <v>76</v>
      </c>
      <c r="O41" s="23">
        <f t="shared" ref="O41:Y41" si="197">O42+O43</f>
        <v>0</v>
      </c>
      <c r="P41" s="23">
        <f t="shared" si="197"/>
        <v>0</v>
      </c>
      <c r="Q41" s="23">
        <f t="shared" si="197"/>
        <v>0</v>
      </c>
      <c r="R41" s="23">
        <f t="shared" si="197"/>
        <v>0</v>
      </c>
      <c r="S41" s="23">
        <f t="shared" si="197"/>
        <v>0</v>
      </c>
      <c r="T41" s="23">
        <f t="shared" si="197"/>
        <v>7.9038666720000004</v>
      </c>
      <c r="U41" s="1">
        <f t="shared" si="0"/>
        <v>7.830336</v>
      </c>
      <c r="V41" s="1">
        <f t="shared" si="90"/>
        <v>0</v>
      </c>
      <c r="W41" s="1">
        <f t="shared" si="91"/>
        <v>0</v>
      </c>
      <c r="X41" s="1">
        <f t="shared" si="163"/>
        <v>0</v>
      </c>
      <c r="Y41" s="23">
        <f t="shared" si="197"/>
        <v>7.9038666720000004</v>
      </c>
      <c r="Z41" s="23">
        <f t="shared" ref="Z41" si="198">Z42+Z43</f>
        <v>0</v>
      </c>
      <c r="AA41" s="23">
        <f t="shared" ref="AA41" si="199">AA42+AA43</f>
        <v>0</v>
      </c>
      <c r="AB41" s="23">
        <f t="shared" ref="AB41" si="200">AB42+AB43</f>
        <v>7.9038666720000004</v>
      </c>
      <c r="AC41" s="23">
        <f t="shared" ref="AC41" si="201">AC42+AC43</f>
        <v>0</v>
      </c>
      <c r="AD41" s="23">
        <f t="shared" ref="AD41" si="202">AD42+AD43</f>
        <v>7.830336</v>
      </c>
      <c r="AE41" s="23">
        <f t="shared" ref="AE41" si="203">AE42+AE43</f>
        <v>0</v>
      </c>
      <c r="AF41" s="23">
        <f t="shared" ref="AF41" si="204">AF42+AF43</f>
        <v>0</v>
      </c>
      <c r="AG41" s="23">
        <f t="shared" ref="AG41" si="205">AG42+AG43</f>
        <v>7.830336</v>
      </c>
      <c r="AH41" s="23">
        <f t="shared" ref="AH41" si="206">AH42+AH43</f>
        <v>0</v>
      </c>
      <c r="AI41" s="23">
        <f>AI42+AI43</f>
        <v>5.9430666720000005</v>
      </c>
      <c r="AJ41" s="23">
        <f t="shared" ref="AJ41:CP41" si="207">AJ42+AJ43</f>
        <v>0</v>
      </c>
      <c r="AK41" s="23">
        <f t="shared" si="207"/>
        <v>0</v>
      </c>
      <c r="AL41" s="23">
        <f t="shared" si="207"/>
        <v>5.9430666720000005</v>
      </c>
      <c r="AM41" s="23">
        <f t="shared" si="207"/>
        <v>0</v>
      </c>
      <c r="AN41" s="23">
        <f t="shared" si="207"/>
        <v>5.7732000000000001</v>
      </c>
      <c r="AO41" s="23">
        <f t="shared" si="207"/>
        <v>0</v>
      </c>
      <c r="AP41" s="23">
        <f t="shared" si="207"/>
        <v>0</v>
      </c>
      <c r="AQ41" s="23">
        <f t="shared" si="207"/>
        <v>5.7732000000000001</v>
      </c>
      <c r="AR41" s="23">
        <f t="shared" si="207"/>
        <v>0</v>
      </c>
      <c r="AS41" s="23">
        <f t="shared" si="207"/>
        <v>1.9607999999999999</v>
      </c>
      <c r="AT41" s="23">
        <f t="shared" si="207"/>
        <v>0</v>
      </c>
      <c r="AU41" s="23">
        <f t="shared" si="207"/>
        <v>0</v>
      </c>
      <c r="AV41" s="23">
        <f t="shared" si="207"/>
        <v>1.9607999999999999</v>
      </c>
      <c r="AW41" s="23">
        <f t="shared" si="207"/>
        <v>0</v>
      </c>
      <c r="AX41" s="23">
        <f t="shared" si="207"/>
        <v>2.0571359999999999</v>
      </c>
      <c r="AY41" s="23">
        <f t="shared" si="207"/>
        <v>0</v>
      </c>
      <c r="AZ41" s="23">
        <f t="shared" si="207"/>
        <v>0</v>
      </c>
      <c r="BA41" s="23">
        <f t="shared" si="207"/>
        <v>2.0571359999999999</v>
      </c>
      <c r="BB41" s="23">
        <f t="shared" si="207"/>
        <v>0</v>
      </c>
      <c r="BC41" s="23">
        <f t="shared" si="207"/>
        <v>0</v>
      </c>
      <c r="BD41" s="23">
        <f t="shared" si="207"/>
        <v>0</v>
      </c>
      <c r="BE41" s="23">
        <f t="shared" si="207"/>
        <v>0</v>
      </c>
      <c r="BF41" s="23">
        <f t="shared" si="207"/>
        <v>0</v>
      </c>
      <c r="BG41" s="23">
        <f t="shared" si="207"/>
        <v>0</v>
      </c>
      <c r="BH41" s="23">
        <f t="shared" si="207"/>
        <v>0</v>
      </c>
      <c r="BI41" s="23">
        <f t="shared" si="207"/>
        <v>0</v>
      </c>
      <c r="BJ41" s="23">
        <f t="shared" si="207"/>
        <v>0</v>
      </c>
      <c r="BK41" s="23">
        <f t="shared" si="207"/>
        <v>0</v>
      </c>
      <c r="BL41" s="23">
        <f t="shared" si="207"/>
        <v>0</v>
      </c>
      <c r="BM41" s="23">
        <f t="shared" si="207"/>
        <v>0</v>
      </c>
      <c r="BN41" s="23">
        <f t="shared" si="207"/>
        <v>0</v>
      </c>
      <c r="BO41" s="23">
        <f t="shared" si="207"/>
        <v>0</v>
      </c>
      <c r="BP41" s="23">
        <f t="shared" si="207"/>
        <v>0</v>
      </c>
      <c r="BQ41" s="23">
        <f t="shared" si="207"/>
        <v>0</v>
      </c>
      <c r="BR41" s="23">
        <f t="shared" si="207"/>
        <v>0</v>
      </c>
      <c r="BS41" s="23">
        <f t="shared" si="207"/>
        <v>0</v>
      </c>
      <c r="BT41" s="23">
        <f t="shared" si="207"/>
        <v>0</v>
      </c>
      <c r="BU41" s="23">
        <f t="shared" si="207"/>
        <v>0</v>
      </c>
      <c r="BV41" s="23">
        <f t="shared" si="207"/>
        <v>0</v>
      </c>
      <c r="BW41" s="23">
        <f t="shared" si="207"/>
        <v>0</v>
      </c>
      <c r="BX41" s="23">
        <f t="shared" si="207"/>
        <v>0</v>
      </c>
      <c r="BY41" s="23">
        <f t="shared" si="207"/>
        <v>0</v>
      </c>
      <c r="BZ41" s="23">
        <f t="shared" si="207"/>
        <v>0</v>
      </c>
      <c r="CA41" s="23">
        <f t="shared" si="207"/>
        <v>0</v>
      </c>
      <c r="CB41" s="23">
        <f t="shared" si="207"/>
        <v>0</v>
      </c>
      <c r="CC41" s="23">
        <f t="shared" si="207"/>
        <v>0</v>
      </c>
      <c r="CD41" s="23">
        <f t="shared" si="207"/>
        <v>0</v>
      </c>
      <c r="CE41" s="23">
        <f t="shared" si="207"/>
        <v>0</v>
      </c>
      <c r="CF41" s="23">
        <f t="shared" si="207"/>
        <v>0</v>
      </c>
      <c r="CG41" s="1">
        <f t="shared" si="22"/>
        <v>7.830336</v>
      </c>
      <c r="CH41" s="1">
        <f t="shared" si="23"/>
        <v>0</v>
      </c>
      <c r="CI41" s="1">
        <f t="shared" si="24"/>
        <v>0</v>
      </c>
      <c r="CJ41" s="1">
        <f t="shared" si="25"/>
        <v>7.830336</v>
      </c>
      <c r="CK41" s="1">
        <f t="shared" si="26"/>
        <v>0</v>
      </c>
      <c r="CL41" s="23">
        <f t="shared" si="207"/>
        <v>7.830336</v>
      </c>
      <c r="CM41" s="23">
        <f t="shared" si="207"/>
        <v>0</v>
      </c>
      <c r="CN41" s="23">
        <f t="shared" si="207"/>
        <v>0</v>
      </c>
      <c r="CO41" s="23">
        <f t="shared" si="207"/>
        <v>7.830336</v>
      </c>
      <c r="CP41" s="23">
        <f t="shared" si="207"/>
        <v>0</v>
      </c>
      <c r="CQ41" s="23" t="s">
        <v>76</v>
      </c>
      <c r="CR41" s="27">
        <f t="shared" si="164"/>
        <v>7.9038666720000004</v>
      </c>
      <c r="CS41" s="27">
        <f t="shared" si="165"/>
        <v>7.9038666720000004</v>
      </c>
      <c r="CT41" s="27">
        <f t="shared" si="80"/>
        <v>0</v>
      </c>
      <c r="CU41" s="27">
        <f t="shared" si="34"/>
        <v>7.9038666720000004</v>
      </c>
      <c r="CV41" s="27">
        <f t="shared" si="35"/>
        <v>7.830336</v>
      </c>
      <c r="CW41" s="27"/>
    </row>
    <row r="42" spans="1:102" ht="45" customHeight="1" x14ac:dyDescent="0.25">
      <c r="A42" s="21" t="s">
        <v>221</v>
      </c>
      <c r="B42" s="19" t="s">
        <v>222</v>
      </c>
      <c r="C42" s="22" t="s">
        <v>223</v>
      </c>
      <c r="D42" s="20" t="s">
        <v>281</v>
      </c>
      <c r="E42" s="20">
        <v>2023</v>
      </c>
      <c r="F42" s="20">
        <v>2023</v>
      </c>
      <c r="G42" s="20" t="s">
        <v>76</v>
      </c>
      <c r="H42" s="1">
        <v>0.88013196000000005</v>
      </c>
      <c r="I42" s="1">
        <f>AI42+AS42+BC42+BM42+BW42</f>
        <v>5.9430666720000005</v>
      </c>
      <c r="J42" s="1" t="s">
        <v>77</v>
      </c>
      <c r="K42" s="1">
        <v>0.88013196000000005</v>
      </c>
      <c r="L42" s="1">
        <f>AI42+AS42+BC42+BR42+CB42</f>
        <v>5.9430666720000005</v>
      </c>
      <c r="M42" s="1" t="s">
        <v>77</v>
      </c>
      <c r="N42" s="1" t="s">
        <v>76</v>
      </c>
      <c r="O42" s="25">
        <v>0</v>
      </c>
      <c r="P42" s="1">
        <v>0</v>
      </c>
      <c r="Q42" s="1">
        <v>0</v>
      </c>
      <c r="R42" s="1">
        <v>0</v>
      </c>
      <c r="S42" s="1">
        <v>0</v>
      </c>
      <c r="T42" s="1">
        <f>AI42+AS42+BC42+BM42+BW42</f>
        <v>5.9430666720000005</v>
      </c>
      <c r="U42" s="1">
        <f t="shared" si="0"/>
        <v>5.7732000000000001</v>
      </c>
      <c r="V42" s="1">
        <f t="shared" si="90"/>
        <v>0</v>
      </c>
      <c r="W42" s="1">
        <f t="shared" si="91"/>
        <v>0</v>
      </c>
      <c r="X42" s="1">
        <f t="shared" si="163"/>
        <v>0</v>
      </c>
      <c r="Y42" s="1">
        <f>AI42+AS42+BC42+BM42+BW42</f>
        <v>5.9430666720000005</v>
      </c>
      <c r="Z42" s="1">
        <f t="shared" ref="Z42:Z43" si="208">AJ42+AT42+BD42+BN42+BX42</f>
        <v>0</v>
      </c>
      <c r="AA42" s="1">
        <f t="shared" ref="AA42:AA43" si="209">AK42+AU42+BE42+BO42+BY42</f>
        <v>0</v>
      </c>
      <c r="AB42" s="1">
        <f t="shared" ref="AB42:AB43" si="210">AL42+AV42+BF42+BP42+BZ42</f>
        <v>5.9430666720000005</v>
      </c>
      <c r="AC42" s="1">
        <f t="shared" ref="AC42:AC43" si="211">AM42+AW42+BG42+BQ42+CA42</f>
        <v>0</v>
      </c>
      <c r="AD42" s="1">
        <f>AN42+AX42+BH42+BR42+CB42</f>
        <v>5.7732000000000001</v>
      </c>
      <c r="AE42" s="1">
        <f t="shared" ref="AE42:AE43" si="212">AO42+AY42+BI42+BS42+CC42</f>
        <v>0</v>
      </c>
      <c r="AF42" s="1">
        <f t="shared" ref="AF42:AF43" si="213">AP42+AZ42+BJ42+BT42+CD42</f>
        <v>0</v>
      </c>
      <c r="AG42" s="1">
        <f t="shared" ref="AG42:AG43" si="214">AQ42+BA42+BK42+BU42+CE42</f>
        <v>5.7732000000000001</v>
      </c>
      <c r="AH42" s="1">
        <f t="shared" ref="AH42:AH43" si="215">AR42+BB42+BL42+BV42+CF42</f>
        <v>0</v>
      </c>
      <c r="AI42" s="1">
        <v>5.9430666720000005</v>
      </c>
      <c r="AJ42" s="1">
        <v>0</v>
      </c>
      <c r="AK42" s="1">
        <v>0</v>
      </c>
      <c r="AL42" s="1">
        <v>5.9430666720000005</v>
      </c>
      <c r="AM42" s="1">
        <v>0</v>
      </c>
      <c r="AN42" s="1">
        <v>5.7732000000000001</v>
      </c>
      <c r="AO42" s="1">
        <v>0</v>
      </c>
      <c r="AP42" s="1">
        <v>0</v>
      </c>
      <c r="AQ42" s="1">
        <v>5.7732000000000001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f>BA42</f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f>BN42+BO42+BP42+BQ42</f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f>BX42+BY42+BZ42+CA42</f>
        <v>0</v>
      </c>
      <c r="BX42" s="1">
        <v>0</v>
      </c>
      <c r="BY42" s="1">
        <v>0</v>
      </c>
      <c r="BZ42" s="1">
        <v>0</v>
      </c>
      <c r="CA42" s="1">
        <v>0</v>
      </c>
      <c r="CB42" s="1">
        <f>CC42+CD42+CE42+CF42</f>
        <v>0</v>
      </c>
      <c r="CC42" s="1">
        <v>0</v>
      </c>
      <c r="CD42" s="1">
        <v>0</v>
      </c>
      <c r="CE42" s="1">
        <v>0</v>
      </c>
      <c r="CF42" s="1">
        <v>0</v>
      </c>
      <c r="CG42" s="1">
        <f t="shared" si="22"/>
        <v>5.7732000000000001</v>
      </c>
      <c r="CH42" s="1">
        <f t="shared" si="23"/>
        <v>0</v>
      </c>
      <c r="CI42" s="1">
        <f t="shared" si="24"/>
        <v>0</v>
      </c>
      <c r="CJ42" s="1">
        <f t="shared" si="25"/>
        <v>5.7732000000000001</v>
      </c>
      <c r="CK42" s="1">
        <f t="shared" si="26"/>
        <v>0</v>
      </c>
      <c r="CL42" s="1">
        <f t="shared" ref="CL42:CO43" si="216">AN42+AX42+BH42+BR42+CB42</f>
        <v>5.7732000000000001</v>
      </c>
      <c r="CM42" s="1">
        <f t="shared" si="216"/>
        <v>0</v>
      </c>
      <c r="CN42" s="1">
        <f t="shared" si="216"/>
        <v>0</v>
      </c>
      <c r="CO42" s="1">
        <f t="shared" si="216"/>
        <v>5.7732000000000001</v>
      </c>
      <c r="CP42" s="1">
        <f>AR42+BB42+BG42+BQ42+CA42</f>
        <v>0</v>
      </c>
      <c r="CQ42" s="1" t="s">
        <v>76</v>
      </c>
      <c r="CR42" s="27">
        <f>AI42+AS42+BC42+BM42+BW42</f>
        <v>5.9430666720000005</v>
      </c>
      <c r="CS42" s="27">
        <f>I42</f>
        <v>5.9430666720000005</v>
      </c>
      <c r="CT42" s="27">
        <f>CR42-CS42</f>
        <v>0</v>
      </c>
      <c r="CU42" s="27">
        <f t="shared" si="34"/>
        <v>5.9430666720000005</v>
      </c>
      <c r="CV42" s="27">
        <f t="shared" si="35"/>
        <v>5.7732000000000001</v>
      </c>
      <c r="CW42" s="27"/>
      <c r="CX42" s="6"/>
    </row>
    <row r="43" spans="1:102" ht="45" customHeight="1" x14ac:dyDescent="0.25">
      <c r="A43" s="21" t="s">
        <v>265</v>
      </c>
      <c r="B43" s="19" t="s">
        <v>257</v>
      </c>
      <c r="C43" s="22" t="s">
        <v>249</v>
      </c>
      <c r="D43" s="20" t="s">
        <v>281</v>
      </c>
      <c r="E43" s="20">
        <v>2024</v>
      </c>
      <c r="F43" s="20">
        <v>2024</v>
      </c>
      <c r="G43" s="20" t="s">
        <v>76</v>
      </c>
      <c r="H43" s="1">
        <v>0.25231393199999996</v>
      </c>
      <c r="I43" s="1">
        <f>AI43+AS43+BC43+BM43+BW43</f>
        <v>1.9607999999999999</v>
      </c>
      <c r="J43" s="1" t="s">
        <v>256</v>
      </c>
      <c r="K43" s="1">
        <v>0.25231393199999996</v>
      </c>
      <c r="L43" s="1">
        <f>AI43+AS43+BC43+BR43+CB43</f>
        <v>1.9607999999999999</v>
      </c>
      <c r="M43" s="18" t="s">
        <v>256</v>
      </c>
      <c r="N43" s="1" t="s">
        <v>76</v>
      </c>
      <c r="O43" s="25">
        <v>0</v>
      </c>
      <c r="P43" s="1">
        <v>0</v>
      </c>
      <c r="Q43" s="1">
        <v>0</v>
      </c>
      <c r="R43" s="1">
        <v>0</v>
      </c>
      <c r="S43" s="1">
        <v>0</v>
      </c>
      <c r="T43" s="1">
        <f>AI43+AS43+BC43+BM43+BW43</f>
        <v>1.9607999999999999</v>
      </c>
      <c r="U43" s="1">
        <f t="shared" si="0"/>
        <v>2.0571359999999999</v>
      </c>
      <c r="V43" s="1">
        <f t="shared" si="90"/>
        <v>0</v>
      </c>
      <c r="W43" s="1">
        <f t="shared" si="91"/>
        <v>0</v>
      </c>
      <c r="X43" s="1">
        <f t="shared" si="163"/>
        <v>0</v>
      </c>
      <c r="Y43" s="1">
        <f>AI43+AS43+BC43+BM43+BW43</f>
        <v>1.9607999999999999</v>
      </c>
      <c r="Z43" s="1">
        <f t="shared" si="208"/>
        <v>0</v>
      </c>
      <c r="AA43" s="1">
        <f t="shared" si="209"/>
        <v>0</v>
      </c>
      <c r="AB43" s="1">
        <f t="shared" si="210"/>
        <v>1.9607999999999999</v>
      </c>
      <c r="AC43" s="1">
        <f t="shared" si="211"/>
        <v>0</v>
      </c>
      <c r="AD43" s="1">
        <f>AN43+AX43+BH43+BR43+CB43</f>
        <v>2.0571359999999999</v>
      </c>
      <c r="AE43" s="1">
        <f t="shared" si="212"/>
        <v>0</v>
      </c>
      <c r="AF43" s="1">
        <f t="shared" si="213"/>
        <v>0</v>
      </c>
      <c r="AG43" s="1">
        <f t="shared" si="214"/>
        <v>2.0571359999999999</v>
      </c>
      <c r="AH43" s="1">
        <f t="shared" si="215"/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f>AV43</f>
        <v>1.9607999999999999</v>
      </c>
      <c r="AT43" s="1">
        <v>0</v>
      </c>
      <c r="AU43" s="1">
        <v>0</v>
      </c>
      <c r="AV43" s="1">
        <f>1.634*1.2</f>
        <v>1.9607999999999999</v>
      </c>
      <c r="AW43" s="1">
        <v>0</v>
      </c>
      <c r="AX43" s="1">
        <f>BA43</f>
        <v>2.0571359999999999</v>
      </c>
      <c r="AY43" s="1">
        <v>0</v>
      </c>
      <c r="AZ43" s="1">
        <v>0</v>
      </c>
      <c r="BA43" s="1">
        <f>1.71428*1.2</f>
        <v>2.0571359999999999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f>BN43+BO43+BP43+BQ43</f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f>BX43+BY43+BZ43+CA43</f>
        <v>0</v>
      </c>
      <c r="BX43" s="1">
        <v>0</v>
      </c>
      <c r="BY43" s="1">
        <v>0</v>
      </c>
      <c r="BZ43" s="1">
        <v>0</v>
      </c>
      <c r="CA43" s="1">
        <v>0</v>
      </c>
      <c r="CB43" s="1">
        <f>CC43+CD43+CE43+CF43</f>
        <v>0</v>
      </c>
      <c r="CC43" s="1">
        <v>0</v>
      </c>
      <c r="CD43" s="1">
        <v>0</v>
      </c>
      <c r="CE43" s="1">
        <v>0</v>
      </c>
      <c r="CF43" s="1">
        <v>0</v>
      </c>
      <c r="CG43" s="1">
        <f t="shared" si="22"/>
        <v>2.0571359999999999</v>
      </c>
      <c r="CH43" s="1">
        <f t="shared" si="23"/>
        <v>0</v>
      </c>
      <c r="CI43" s="1">
        <f t="shared" si="24"/>
        <v>0</v>
      </c>
      <c r="CJ43" s="1">
        <f t="shared" si="25"/>
        <v>2.0571359999999999</v>
      </c>
      <c r="CK43" s="1">
        <f t="shared" si="26"/>
        <v>0</v>
      </c>
      <c r="CL43" s="1">
        <f t="shared" si="216"/>
        <v>2.0571359999999999</v>
      </c>
      <c r="CM43" s="1">
        <f t="shared" si="216"/>
        <v>0</v>
      </c>
      <c r="CN43" s="1">
        <f t="shared" si="216"/>
        <v>0</v>
      </c>
      <c r="CO43" s="1">
        <f t="shared" si="216"/>
        <v>2.0571359999999999</v>
      </c>
      <c r="CP43" s="1">
        <f>AR43+BB43+BG43+BQ43+CA43</f>
        <v>0</v>
      </c>
      <c r="CQ43" s="1" t="s">
        <v>76</v>
      </c>
      <c r="CR43" s="27">
        <f>AI43+AS43+BC43+BM43+BW43</f>
        <v>1.9607999999999999</v>
      </c>
      <c r="CS43" s="27">
        <f>I43</f>
        <v>1.9607999999999999</v>
      </c>
      <c r="CT43" s="27">
        <f>CR43-CS43</f>
        <v>0</v>
      </c>
      <c r="CU43" s="27">
        <f t="shared" si="34"/>
        <v>1.9607999999999999</v>
      </c>
      <c r="CV43" s="27">
        <f t="shared" si="35"/>
        <v>2.0571359999999999</v>
      </c>
      <c r="CW43" s="27"/>
      <c r="CX43" s="6"/>
    </row>
    <row r="44" spans="1:102" ht="62.25" customHeight="1" x14ac:dyDescent="0.25">
      <c r="A44" s="18" t="s">
        <v>131</v>
      </c>
      <c r="B44" s="19" t="s">
        <v>132</v>
      </c>
      <c r="C44" s="20" t="s">
        <v>81</v>
      </c>
      <c r="D44" s="20" t="s">
        <v>76</v>
      </c>
      <c r="E44" s="20" t="s">
        <v>76</v>
      </c>
      <c r="F44" s="20" t="s">
        <v>76</v>
      </c>
      <c r="G44" s="20" t="s">
        <v>76</v>
      </c>
      <c r="H44" s="1">
        <f t="shared" ref="H44:L44" si="217">H45+H46+H47+H48</f>
        <v>3.2476728000000001</v>
      </c>
      <c r="I44" s="1">
        <f t="shared" si="217"/>
        <v>138.280927467829</v>
      </c>
      <c r="J44" s="1"/>
      <c r="K44" s="1">
        <f t="shared" si="217"/>
        <v>3.5378371486000004</v>
      </c>
      <c r="L44" s="1">
        <f t="shared" si="217"/>
        <v>114.34099266716724</v>
      </c>
      <c r="M44" s="1"/>
      <c r="N44" s="1"/>
      <c r="O44" s="1">
        <f t="shared" ref="O44:S44" si="218">O45+O46+O47+O48</f>
        <v>0</v>
      </c>
      <c r="P44" s="1">
        <f t="shared" si="218"/>
        <v>305.05868336256003</v>
      </c>
      <c r="Q44" s="1">
        <f t="shared" si="218"/>
        <v>305.05868336255998</v>
      </c>
      <c r="R44" s="1">
        <f t="shared" si="218"/>
        <v>243.929868</v>
      </c>
      <c r="S44" s="1">
        <f t="shared" si="218"/>
        <v>243.929868</v>
      </c>
      <c r="T44" s="1">
        <f t="shared" ref="T44" si="219">T45+T46+T47+T48</f>
        <v>138.280927467829</v>
      </c>
      <c r="U44" s="1">
        <f t="shared" si="0"/>
        <v>114.08368915916719</v>
      </c>
      <c r="V44" s="1">
        <f t="shared" si="90"/>
        <v>97.56271021225831</v>
      </c>
      <c r="W44" s="1">
        <f t="shared" si="91"/>
        <v>77.291110212258303</v>
      </c>
      <c r="X44" s="1">
        <f t="shared" si="163"/>
        <v>53.351175411596529</v>
      </c>
      <c r="Y44" s="1">
        <f t="shared" ref="Y44" si="220">Y45+Y46+Y47+Y48</f>
        <v>138.280927467829</v>
      </c>
      <c r="Z44" s="1">
        <f t="shared" ref="Z44" si="221">Z45+Z46+Z47+Z48</f>
        <v>0</v>
      </c>
      <c r="AA44" s="1">
        <f t="shared" ref="AA44" si="222">AA45+AA46+AA47+AA48</f>
        <v>0</v>
      </c>
      <c r="AB44" s="1">
        <f t="shared" ref="AB44" si="223">AB45+AB46+AB47+AB48</f>
        <v>138.28092746782897</v>
      </c>
      <c r="AC44" s="1">
        <f t="shared" ref="AC44" si="224">AC45+AC46+AC47+AC48</f>
        <v>0</v>
      </c>
      <c r="AD44" s="1">
        <f t="shared" ref="AD44" si="225">AD45+AD46+AD47+AD48</f>
        <v>114.08368915916719</v>
      </c>
      <c r="AE44" s="1">
        <f t="shared" ref="AE44" si="226">AE45+AE46+AE47+AE48</f>
        <v>0</v>
      </c>
      <c r="AF44" s="1">
        <f t="shared" ref="AF44" si="227">AF45+AF46+AF47+AF48</f>
        <v>0</v>
      </c>
      <c r="AG44" s="1">
        <f t="shared" ref="AG44" si="228">AG45+AG46+AG47+AG48</f>
        <v>114.08368915916722</v>
      </c>
      <c r="AH44" s="1">
        <f t="shared" ref="AH44" si="229">AH45+AH46+AH47+AH48</f>
        <v>0</v>
      </c>
      <c r="AI44" s="1">
        <f t="shared" ref="AI44" si="230">AI45+AI46+AI47+AI48</f>
        <v>19.7396732555707</v>
      </c>
      <c r="AJ44" s="1">
        <f t="shared" ref="AJ44" si="231">AJ45+AJ46+AJ47+AJ48</f>
        <v>0</v>
      </c>
      <c r="AK44" s="1">
        <f t="shared" ref="AK44" si="232">AK45+AK46+AK47+AK48</f>
        <v>0</v>
      </c>
      <c r="AL44" s="1">
        <f t="shared" ref="AL44" si="233">AL45+AL46+AL47+AL48</f>
        <v>19.739673255570661</v>
      </c>
      <c r="AM44" s="1">
        <f t="shared" ref="AM44" si="234">AM45+AM46+AM47+AM48</f>
        <v>0</v>
      </c>
      <c r="AN44" s="1">
        <f t="shared" ref="AN44:CP44" si="235">AN45+AN46+AN47+AN48</f>
        <v>19.739673255570661</v>
      </c>
      <c r="AO44" s="1">
        <f t="shared" si="235"/>
        <v>0</v>
      </c>
      <c r="AP44" s="1">
        <f t="shared" si="235"/>
        <v>0</v>
      </c>
      <c r="AQ44" s="1">
        <f t="shared" si="235"/>
        <v>19.7396732555707</v>
      </c>
      <c r="AR44" s="1">
        <f t="shared" si="235"/>
        <v>0</v>
      </c>
      <c r="AS44" s="1">
        <f t="shared" si="235"/>
        <v>20.978543999999999</v>
      </c>
      <c r="AT44" s="1">
        <f t="shared" si="235"/>
        <v>0</v>
      </c>
      <c r="AU44" s="1">
        <f t="shared" si="235"/>
        <v>0</v>
      </c>
      <c r="AV44" s="1">
        <f t="shared" si="235"/>
        <v>20.978543999999999</v>
      </c>
      <c r="AW44" s="1">
        <f t="shared" si="235"/>
        <v>0</v>
      </c>
      <c r="AX44" s="1">
        <f t="shared" si="235"/>
        <v>20.802199439999999</v>
      </c>
      <c r="AY44" s="1">
        <f t="shared" si="235"/>
        <v>0</v>
      </c>
      <c r="AZ44" s="1">
        <f t="shared" si="235"/>
        <v>0</v>
      </c>
      <c r="BA44" s="1">
        <f t="shared" si="235"/>
        <v>20.802199439999999</v>
      </c>
      <c r="BB44" s="1">
        <f t="shared" si="235"/>
        <v>0</v>
      </c>
      <c r="BC44" s="1">
        <f t="shared" si="235"/>
        <v>20.271599999999999</v>
      </c>
      <c r="BD44" s="1">
        <f t="shared" si="235"/>
        <v>0</v>
      </c>
      <c r="BE44" s="1">
        <f t="shared" si="235"/>
        <v>0</v>
      </c>
      <c r="BF44" s="1">
        <f t="shared" si="235"/>
        <v>20.271599999999999</v>
      </c>
      <c r="BG44" s="1">
        <f t="shared" si="235"/>
        <v>0</v>
      </c>
      <c r="BH44" s="1">
        <f t="shared" si="235"/>
        <v>20.190641051999997</v>
      </c>
      <c r="BI44" s="1">
        <f t="shared" si="235"/>
        <v>0</v>
      </c>
      <c r="BJ44" s="1">
        <f t="shared" si="235"/>
        <v>0</v>
      </c>
      <c r="BK44" s="1">
        <f t="shared" si="235"/>
        <v>20.190641051999997</v>
      </c>
      <c r="BL44" s="1">
        <f t="shared" si="235"/>
        <v>0</v>
      </c>
      <c r="BM44" s="1">
        <f t="shared" si="235"/>
        <v>41.465702400661783</v>
      </c>
      <c r="BN44" s="1">
        <f t="shared" si="235"/>
        <v>0</v>
      </c>
      <c r="BO44" s="1">
        <f t="shared" si="235"/>
        <v>0</v>
      </c>
      <c r="BP44" s="1">
        <f t="shared" si="235"/>
        <v>41.465702400661783</v>
      </c>
      <c r="BQ44" s="1">
        <f t="shared" si="235"/>
        <v>0</v>
      </c>
      <c r="BR44" s="1">
        <f t="shared" si="235"/>
        <v>17.525767600000002</v>
      </c>
      <c r="BS44" s="1">
        <f t="shared" si="235"/>
        <v>0</v>
      </c>
      <c r="BT44" s="1">
        <f t="shared" si="235"/>
        <v>0</v>
      </c>
      <c r="BU44" s="1">
        <f t="shared" si="235"/>
        <v>17.525767600000002</v>
      </c>
      <c r="BV44" s="1">
        <f t="shared" si="235"/>
        <v>0</v>
      </c>
      <c r="BW44" s="1">
        <f t="shared" si="235"/>
        <v>35.825407811596527</v>
      </c>
      <c r="BX44" s="1">
        <f t="shared" si="235"/>
        <v>0</v>
      </c>
      <c r="BY44" s="1">
        <f t="shared" si="235"/>
        <v>0</v>
      </c>
      <c r="BZ44" s="1">
        <f t="shared" si="235"/>
        <v>35.825407811596527</v>
      </c>
      <c r="CA44" s="1">
        <f t="shared" si="235"/>
        <v>0</v>
      </c>
      <c r="CB44" s="1">
        <f t="shared" si="235"/>
        <v>35.825407811596527</v>
      </c>
      <c r="CC44" s="1">
        <f t="shared" si="235"/>
        <v>0</v>
      </c>
      <c r="CD44" s="1">
        <f t="shared" si="235"/>
        <v>0</v>
      </c>
      <c r="CE44" s="1">
        <f t="shared" si="235"/>
        <v>35.825407811596527</v>
      </c>
      <c r="CF44" s="1">
        <f t="shared" si="235"/>
        <v>0</v>
      </c>
      <c r="CG44" s="1">
        <f t="shared" si="22"/>
        <v>138.02362395982897</v>
      </c>
      <c r="CH44" s="1">
        <f t="shared" si="23"/>
        <v>0</v>
      </c>
      <c r="CI44" s="1">
        <f t="shared" si="24"/>
        <v>0</v>
      </c>
      <c r="CJ44" s="1">
        <f t="shared" si="25"/>
        <v>138.02362395982902</v>
      </c>
      <c r="CK44" s="1">
        <f t="shared" si="26"/>
        <v>0</v>
      </c>
      <c r="CL44" s="1">
        <f t="shared" si="235"/>
        <v>114.08368915916719</v>
      </c>
      <c r="CM44" s="1">
        <f t="shared" si="235"/>
        <v>0</v>
      </c>
      <c r="CN44" s="1">
        <f t="shared" si="235"/>
        <v>0</v>
      </c>
      <c r="CO44" s="1">
        <f t="shared" si="235"/>
        <v>114.08368915916722</v>
      </c>
      <c r="CP44" s="1">
        <f t="shared" si="235"/>
        <v>0</v>
      </c>
      <c r="CQ44" s="1" t="s">
        <v>76</v>
      </c>
      <c r="CR44" s="27">
        <f t="shared" si="164"/>
        <v>138.280927467829</v>
      </c>
      <c r="CS44" s="27">
        <f t="shared" si="165"/>
        <v>138.280927467829</v>
      </c>
      <c r="CT44" s="27">
        <f t="shared" si="80"/>
        <v>0</v>
      </c>
      <c r="CU44" s="27">
        <f t="shared" si="34"/>
        <v>114.34099266716724</v>
      </c>
      <c r="CV44" s="27">
        <f t="shared" si="35"/>
        <v>114.08368915916722</v>
      </c>
      <c r="CW44" s="27"/>
    </row>
    <row r="45" spans="1:102" ht="31.5" x14ac:dyDescent="0.25">
      <c r="A45" s="21" t="s">
        <v>133</v>
      </c>
      <c r="B45" s="19" t="s">
        <v>266</v>
      </c>
      <c r="C45" s="22" t="s">
        <v>134</v>
      </c>
      <c r="D45" s="20" t="s">
        <v>290</v>
      </c>
      <c r="E45" s="34">
        <v>2024</v>
      </c>
      <c r="F45" s="34">
        <v>2027</v>
      </c>
      <c r="G45" s="20" t="s">
        <v>76</v>
      </c>
      <c r="H45" s="1">
        <v>1.0091139839999999</v>
      </c>
      <c r="I45" s="26">
        <f>AI45+AS45+BC45+BM45+BW45</f>
        <v>25.296808000000002</v>
      </c>
      <c r="J45" s="1" t="s">
        <v>256</v>
      </c>
      <c r="K45" s="1">
        <v>1.0091139839999999</v>
      </c>
      <c r="L45" s="1">
        <f>AI45+AS45+BC45+BR45+CB45</f>
        <v>36.820706600000008</v>
      </c>
      <c r="M45" s="18" t="s">
        <v>302</v>
      </c>
      <c r="N45" s="1" t="s">
        <v>76</v>
      </c>
      <c r="O45" s="25">
        <v>0</v>
      </c>
      <c r="P45" s="1">
        <v>49.918295362560002</v>
      </c>
      <c r="Q45" s="1">
        <v>49.918295362559995</v>
      </c>
      <c r="R45" s="1">
        <f>21.58+25.896+57.629</f>
        <v>105.10499999999999</v>
      </c>
      <c r="S45" s="1">
        <f>21.58+25.896+57.629</f>
        <v>105.10499999999999</v>
      </c>
      <c r="T45" s="1">
        <f>AI45+AS45+BC45+BM45+BW45</f>
        <v>25.296808000000002</v>
      </c>
      <c r="U45" s="1">
        <f t="shared" si="0"/>
        <v>37.365027572000002</v>
      </c>
      <c r="V45" s="1">
        <f t="shared" si="90"/>
        <v>12.140799999999999</v>
      </c>
      <c r="W45" s="1">
        <f t="shared" si="91"/>
        <v>4.6503999999999994</v>
      </c>
      <c r="X45" s="1">
        <f t="shared" si="163"/>
        <v>16.1742986</v>
      </c>
      <c r="Y45" s="1">
        <f>AI45+AS45+BC45+BM45+BW45</f>
        <v>25.296808000000002</v>
      </c>
      <c r="Z45" s="1">
        <f t="shared" ref="Z45:Z47" si="236">AJ45+AT45+BD45+BN45+BX45</f>
        <v>0</v>
      </c>
      <c r="AA45" s="1">
        <f t="shared" ref="AA45:AA47" si="237">AK45+AU45+BE45+BO45+BY45</f>
        <v>0</v>
      </c>
      <c r="AB45" s="1">
        <f t="shared" ref="AB45:AB47" si="238">AL45+AV45+BF45+BP45+BZ45</f>
        <v>25.296808000000002</v>
      </c>
      <c r="AC45" s="1">
        <f t="shared" ref="AC45:AC47" si="239">AM45+AW45+BG45+BQ45+CA45</f>
        <v>0</v>
      </c>
      <c r="AD45" s="1">
        <f>AN45+AX45+BH45+BR45+CB45</f>
        <v>37.365027572000002</v>
      </c>
      <c r="AE45" s="1">
        <f t="shared" ref="AE45:AE48" si="240">AO45+AY45+BI45+BS45+CC45</f>
        <v>0</v>
      </c>
      <c r="AF45" s="1">
        <f t="shared" ref="AF45:AF48" si="241">AP45+AZ45+BJ45+BT45+CD45</f>
        <v>0</v>
      </c>
      <c r="AG45" s="1">
        <f t="shared" ref="AG45:AG48" si="242">AQ45+BA45+BK45+BU45+CE45</f>
        <v>37.365027572000002</v>
      </c>
      <c r="AH45" s="1">
        <f t="shared" ref="AH45:AH48" si="243">AR45+BB45+BL45+BV45+CF45</f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f>AV45</f>
        <v>13.156008</v>
      </c>
      <c r="AT45" s="1">
        <v>0</v>
      </c>
      <c r="AU45" s="1">
        <v>0</v>
      </c>
      <c r="AV45" s="1">
        <f>10.96334*1.2</f>
        <v>13.156008</v>
      </c>
      <c r="AW45" s="1">
        <v>0</v>
      </c>
      <c r="AX45" s="1">
        <f>BA45</f>
        <v>13.7128608</v>
      </c>
      <c r="AY45" s="1">
        <v>0</v>
      </c>
      <c r="AZ45" s="1">
        <v>0</v>
      </c>
      <c r="BA45" s="1">
        <f>11.427384*1.2</f>
        <v>13.7128608</v>
      </c>
      <c r="BB45" s="1">
        <v>0</v>
      </c>
      <c r="BC45" s="1">
        <f>BD45+BE45+BF45+BG45</f>
        <v>7.4903999999999993</v>
      </c>
      <c r="BD45" s="1">
        <v>0</v>
      </c>
      <c r="BE45" s="1">
        <v>0</v>
      </c>
      <c r="BF45" s="1">
        <f>6.242*1.2</f>
        <v>7.4903999999999993</v>
      </c>
      <c r="BG45" s="1">
        <v>0</v>
      </c>
      <c r="BH45" s="1">
        <f>BI45+BJ45+BK45+BL45</f>
        <v>7.4778681719999991</v>
      </c>
      <c r="BI45" s="1">
        <v>0</v>
      </c>
      <c r="BJ45" s="1">
        <v>0</v>
      </c>
      <c r="BK45" s="1">
        <v>7.4778681719999991</v>
      </c>
      <c r="BL45" s="1">
        <v>0</v>
      </c>
      <c r="BM45" s="1">
        <f>BN45+BO45+BP45+BQ45</f>
        <v>3.9443999999999999</v>
      </c>
      <c r="BN45" s="1">
        <v>0</v>
      </c>
      <c r="BO45" s="1">
        <v>0</v>
      </c>
      <c r="BP45" s="1">
        <v>3.9443999999999999</v>
      </c>
      <c r="BQ45" s="1">
        <v>0</v>
      </c>
      <c r="BR45" s="1">
        <f>BS45+BT45+BU45+BV45</f>
        <v>15.468298600000001</v>
      </c>
      <c r="BS45" s="1">
        <v>0</v>
      </c>
      <c r="BT45" s="1">
        <v>0</v>
      </c>
      <c r="BU45" s="1">
        <v>15.468298600000001</v>
      </c>
      <c r="BV45" s="1">
        <v>0</v>
      </c>
      <c r="BW45" s="1">
        <f>BX45+BY45+BZ45+CA45</f>
        <v>0.70599999999999996</v>
      </c>
      <c r="BX45" s="1">
        <v>0</v>
      </c>
      <c r="BY45" s="1">
        <v>0</v>
      </c>
      <c r="BZ45" s="1">
        <v>0.70599999999999996</v>
      </c>
      <c r="CA45" s="1">
        <v>0</v>
      </c>
      <c r="CB45" s="1">
        <f>CC45+CD45+CE45+CF45</f>
        <v>0.70599999999999996</v>
      </c>
      <c r="CC45" s="1">
        <v>0</v>
      </c>
      <c r="CD45" s="1">
        <v>0</v>
      </c>
      <c r="CE45" s="1">
        <v>0.70599999999999996</v>
      </c>
      <c r="CF45" s="1">
        <v>0</v>
      </c>
      <c r="CG45" s="1">
        <f t="shared" si="22"/>
        <v>25.841128971999996</v>
      </c>
      <c r="CH45" s="1">
        <f t="shared" si="23"/>
        <v>0</v>
      </c>
      <c r="CI45" s="1">
        <f t="shared" si="24"/>
        <v>0</v>
      </c>
      <c r="CJ45" s="1">
        <f t="shared" si="25"/>
        <v>25.841128971999996</v>
      </c>
      <c r="CK45" s="1">
        <f t="shared" si="26"/>
        <v>0</v>
      </c>
      <c r="CL45" s="1">
        <f>AN45+AX45+BH45+BR45+CB45</f>
        <v>37.365027572000002</v>
      </c>
      <c r="CM45" s="1">
        <f>AO45+AY45+BI45+BS45+CC45</f>
        <v>0</v>
      </c>
      <c r="CN45" s="1">
        <f>AP45+AZ45+BJ45+BT45+CD45</f>
        <v>0</v>
      </c>
      <c r="CO45" s="1">
        <f>AQ45+BA45+BK45+BU45+CE45</f>
        <v>37.365027572000002</v>
      </c>
      <c r="CP45" s="1">
        <f>AR45+BB45+BG45+BQ45+CA45</f>
        <v>0</v>
      </c>
      <c r="CQ45" s="2" t="s">
        <v>267</v>
      </c>
      <c r="CR45" s="27">
        <f>AI45+AS45+BC45+BM45+BW45</f>
        <v>25.296808000000002</v>
      </c>
      <c r="CS45" s="27">
        <f>I45</f>
        <v>25.296808000000002</v>
      </c>
      <c r="CT45" s="27">
        <f>CR45-CS45</f>
        <v>0</v>
      </c>
      <c r="CU45" s="27">
        <f t="shared" si="34"/>
        <v>36.820706600000008</v>
      </c>
      <c r="CV45" s="27">
        <f t="shared" si="35"/>
        <v>37.365027572000002</v>
      </c>
      <c r="CW45" s="27"/>
      <c r="CX45" s="6"/>
    </row>
    <row r="46" spans="1:102" ht="45" customHeight="1" x14ac:dyDescent="0.25">
      <c r="A46" s="24" t="s">
        <v>135</v>
      </c>
      <c r="B46" s="19" t="s">
        <v>136</v>
      </c>
      <c r="C46" s="18" t="s">
        <v>137</v>
      </c>
      <c r="D46" s="20" t="s">
        <v>78</v>
      </c>
      <c r="E46" s="34">
        <v>2026</v>
      </c>
      <c r="F46" s="34">
        <v>2027</v>
      </c>
      <c r="G46" s="20" t="s">
        <v>76</v>
      </c>
      <c r="H46" s="1">
        <v>0</v>
      </c>
      <c r="I46" s="1">
        <f>AI46+AS46+BC46+BM46+BW46</f>
        <v>32.170672935146669</v>
      </c>
      <c r="J46" s="1" t="s">
        <v>256</v>
      </c>
      <c r="K46" s="1">
        <v>0</v>
      </c>
      <c r="L46" s="1">
        <f t="shared" ref="L46:L48" si="244">AI46+AS46+BC46+BR46+CB46</f>
        <v>24.362257</v>
      </c>
      <c r="M46" s="18" t="s">
        <v>256</v>
      </c>
      <c r="N46" s="1" t="s">
        <v>76</v>
      </c>
      <c r="O46" s="25">
        <v>0</v>
      </c>
      <c r="P46" s="1">
        <f t="shared" ref="P46:Q46" si="245">42.22582-10.213</f>
        <v>32.012819999999998</v>
      </c>
      <c r="Q46" s="1">
        <f t="shared" si="245"/>
        <v>32.012819999999998</v>
      </c>
      <c r="R46" s="1">
        <f>42.22582-10.213</f>
        <v>32.012819999999998</v>
      </c>
      <c r="S46" s="1">
        <f>42.22582-10.213</f>
        <v>32.012819999999998</v>
      </c>
      <c r="T46" s="1">
        <f>AI46+AS46+BC46+BM46+BW46</f>
        <v>32.170672935146669</v>
      </c>
      <c r="U46" s="1">
        <f t="shared" si="0"/>
        <v>24.362257</v>
      </c>
      <c r="V46" s="1">
        <f t="shared" si="90"/>
        <v>32.170672935146669</v>
      </c>
      <c r="W46" s="1">
        <f t="shared" si="91"/>
        <v>32.170672935146669</v>
      </c>
      <c r="X46" s="1">
        <f t="shared" si="163"/>
        <v>24.362257</v>
      </c>
      <c r="Y46" s="1">
        <f>AI46+AS46+BC46+BM46+BW46</f>
        <v>32.170672935146669</v>
      </c>
      <c r="Z46" s="1">
        <f t="shared" si="236"/>
        <v>0</v>
      </c>
      <c r="AA46" s="1">
        <f t="shared" si="237"/>
        <v>0</v>
      </c>
      <c r="AB46" s="1">
        <f t="shared" si="238"/>
        <v>32.170672935146669</v>
      </c>
      <c r="AC46" s="1">
        <f t="shared" si="239"/>
        <v>0</v>
      </c>
      <c r="AD46" s="1">
        <f>AN46+AX46+BH46+BR46+CB46</f>
        <v>24.362257</v>
      </c>
      <c r="AE46" s="1">
        <f t="shared" si="240"/>
        <v>0</v>
      </c>
      <c r="AF46" s="1">
        <f t="shared" si="241"/>
        <v>0</v>
      </c>
      <c r="AG46" s="1">
        <f t="shared" si="242"/>
        <v>24.362257</v>
      </c>
      <c r="AH46" s="1">
        <f t="shared" si="243"/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f>BA46</f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f>BN46+BO46+BP46+BQ46</f>
        <v>7.8084159351466669</v>
      </c>
      <c r="BN46" s="1">
        <v>0</v>
      </c>
      <c r="BO46" s="1">
        <v>0</v>
      </c>
      <c r="BP46" s="1">
        <v>7.8084159351466669</v>
      </c>
      <c r="BQ46" s="1">
        <v>0</v>
      </c>
      <c r="BR46" s="1">
        <f>BS46+BT46+BU46+BV46</f>
        <v>0</v>
      </c>
      <c r="BS46" s="1">
        <v>0</v>
      </c>
      <c r="BT46" s="1">
        <v>0</v>
      </c>
      <c r="BU46" s="1">
        <v>0</v>
      </c>
      <c r="BV46" s="1">
        <v>0</v>
      </c>
      <c r="BW46" s="1">
        <f>BX46+BY46+BZ46+CA46</f>
        <v>24.362257</v>
      </c>
      <c r="BX46" s="1">
        <v>0</v>
      </c>
      <c r="BY46" s="1">
        <v>0</v>
      </c>
      <c r="BZ46" s="1">
        <v>24.362257</v>
      </c>
      <c r="CA46" s="1">
        <v>0</v>
      </c>
      <c r="CB46" s="1">
        <f>CC46+CD46+CE46+CF46</f>
        <v>24.362257</v>
      </c>
      <c r="CC46" s="1">
        <v>0</v>
      </c>
      <c r="CD46" s="1">
        <v>0</v>
      </c>
      <c r="CE46" s="1">
        <v>24.362257</v>
      </c>
      <c r="CF46" s="1">
        <v>0</v>
      </c>
      <c r="CG46" s="1">
        <f t="shared" si="22"/>
        <v>32.170672935146669</v>
      </c>
      <c r="CH46" s="1">
        <f t="shared" si="23"/>
        <v>0</v>
      </c>
      <c r="CI46" s="1">
        <f t="shared" si="24"/>
        <v>0</v>
      </c>
      <c r="CJ46" s="1">
        <f t="shared" si="25"/>
        <v>32.170672935146669</v>
      </c>
      <c r="CK46" s="1">
        <f t="shared" si="26"/>
        <v>0</v>
      </c>
      <c r="CL46" s="1">
        <f t="shared" ref="CL46:CO47" si="246">AN46+AX46+BH46+BR46+CB46</f>
        <v>24.362257</v>
      </c>
      <c r="CM46" s="1">
        <f t="shared" si="246"/>
        <v>0</v>
      </c>
      <c r="CN46" s="1">
        <f t="shared" si="246"/>
        <v>0</v>
      </c>
      <c r="CO46" s="1">
        <f t="shared" si="246"/>
        <v>24.362257</v>
      </c>
      <c r="CP46" s="1">
        <f>AR46+BB46+BG46+BQ46+CA46</f>
        <v>0</v>
      </c>
      <c r="CQ46" s="1" t="s">
        <v>76</v>
      </c>
      <c r="CR46" s="27">
        <f>AI46+AS46+BC46+BM46+BW46</f>
        <v>32.170672935146669</v>
      </c>
      <c r="CS46" s="27">
        <f>I46</f>
        <v>32.170672935146669</v>
      </c>
      <c r="CT46" s="27">
        <f>CR46-CS46</f>
        <v>0</v>
      </c>
      <c r="CU46" s="27">
        <f t="shared" si="34"/>
        <v>24.362257</v>
      </c>
      <c r="CV46" s="27">
        <f t="shared" si="35"/>
        <v>24.362257</v>
      </c>
      <c r="CW46" s="27"/>
      <c r="CX46" s="6"/>
    </row>
    <row r="47" spans="1:102" ht="63" x14ac:dyDescent="0.25">
      <c r="A47" s="24" t="s">
        <v>138</v>
      </c>
      <c r="B47" s="19" t="s">
        <v>139</v>
      </c>
      <c r="C47" s="18" t="s">
        <v>140</v>
      </c>
      <c r="D47" s="20" t="s">
        <v>290</v>
      </c>
      <c r="E47" s="34">
        <v>2023</v>
      </c>
      <c r="F47" s="34">
        <v>2027</v>
      </c>
      <c r="G47" s="20" t="s">
        <v>76</v>
      </c>
      <c r="H47" s="1">
        <v>1.4806682640000002</v>
      </c>
      <c r="I47" s="1">
        <f>AI47+AS47+BC47+BM47+BW47</f>
        <v>63.048910532682349</v>
      </c>
      <c r="J47" s="1" t="s">
        <v>256</v>
      </c>
      <c r="K47" s="1">
        <v>1.4806682640000002</v>
      </c>
      <c r="L47" s="1">
        <f t="shared" si="244"/>
        <v>35.616024067167231</v>
      </c>
      <c r="M47" s="18" t="s">
        <v>256</v>
      </c>
      <c r="N47" s="1" t="s">
        <v>76</v>
      </c>
      <c r="O47" s="25">
        <v>0</v>
      </c>
      <c r="P47" s="1">
        <v>223.127568</v>
      </c>
      <c r="Q47" s="1">
        <v>223.127568</v>
      </c>
      <c r="R47" s="1">
        <f>223.127568-96.9296*1.2</f>
        <v>106.812048</v>
      </c>
      <c r="S47" s="1">
        <f>223.127568-96.9296*1.2</f>
        <v>106.812048</v>
      </c>
      <c r="T47" s="1">
        <f>AI47+AS47+BC47+BM47+BW47</f>
        <v>63.048910532682349</v>
      </c>
      <c r="U47" s="1">
        <f t="shared" si="0"/>
        <v>35.616386023167195</v>
      </c>
      <c r="V47" s="1">
        <f t="shared" si="90"/>
        <v>43.309237277111649</v>
      </c>
      <c r="W47" s="1">
        <f t="shared" si="91"/>
        <v>31.353637277111652</v>
      </c>
      <c r="X47" s="1">
        <f t="shared" si="163"/>
        <v>3.9207508115965322</v>
      </c>
      <c r="Y47" s="1">
        <f>AI47+AS47+BC47+BM47+BW47</f>
        <v>63.048910532682349</v>
      </c>
      <c r="Z47" s="1">
        <f t="shared" si="236"/>
        <v>0</v>
      </c>
      <c r="AA47" s="1">
        <f t="shared" si="237"/>
        <v>0</v>
      </c>
      <c r="AB47" s="1">
        <f t="shared" si="238"/>
        <v>63.048910532682314</v>
      </c>
      <c r="AC47" s="1">
        <f t="shared" si="239"/>
        <v>0</v>
      </c>
      <c r="AD47" s="1">
        <f>AN47+AX47+BH47+BR47+CB47</f>
        <v>35.616386023167195</v>
      </c>
      <c r="AE47" s="1">
        <f t="shared" si="240"/>
        <v>0</v>
      </c>
      <c r="AF47" s="1">
        <f t="shared" si="241"/>
        <v>0</v>
      </c>
      <c r="AG47" s="1">
        <f t="shared" si="242"/>
        <v>35.61638602316723</v>
      </c>
      <c r="AH47" s="1">
        <f t="shared" si="243"/>
        <v>0</v>
      </c>
      <c r="AI47" s="1">
        <v>19.7396732555707</v>
      </c>
      <c r="AJ47" s="1">
        <v>0</v>
      </c>
      <c r="AK47" s="1">
        <v>0</v>
      </c>
      <c r="AL47" s="1">
        <v>19.739673255570661</v>
      </c>
      <c r="AM47" s="1">
        <v>0</v>
      </c>
      <c r="AN47" s="1">
        <v>19.739673255570661</v>
      </c>
      <c r="AO47" s="1">
        <v>0</v>
      </c>
      <c r="AP47" s="1">
        <v>0</v>
      </c>
      <c r="AQ47" s="1">
        <v>19.7396732555707</v>
      </c>
      <c r="AR47" s="1">
        <v>0</v>
      </c>
      <c r="AS47" s="1">
        <f>AV47</f>
        <v>0</v>
      </c>
      <c r="AT47" s="1">
        <v>0</v>
      </c>
      <c r="AU47" s="1">
        <v>0</v>
      </c>
      <c r="AV47" s="1">
        <v>0</v>
      </c>
      <c r="AW47" s="1">
        <v>0</v>
      </c>
      <c r="AX47" s="1">
        <f>BA47</f>
        <v>0</v>
      </c>
      <c r="AY47" s="1">
        <v>0</v>
      </c>
      <c r="AZ47" s="1">
        <v>0</v>
      </c>
      <c r="BA47" s="1">
        <v>0</v>
      </c>
      <c r="BB47" s="1">
        <v>0</v>
      </c>
      <c r="BC47" s="1">
        <f>BF47</f>
        <v>11.955599999999999</v>
      </c>
      <c r="BD47" s="1">
        <v>0</v>
      </c>
      <c r="BE47" s="1">
        <v>0</v>
      </c>
      <c r="BF47" s="1">
        <f>9.963*1.2</f>
        <v>11.955599999999999</v>
      </c>
      <c r="BG47" s="1">
        <v>0</v>
      </c>
      <c r="BH47" s="1">
        <f>BK47</f>
        <v>11.955961955999999</v>
      </c>
      <c r="BI47" s="1">
        <v>0</v>
      </c>
      <c r="BJ47" s="1">
        <v>0</v>
      </c>
      <c r="BK47" s="1">
        <v>11.955961955999999</v>
      </c>
      <c r="BL47" s="1">
        <v>0</v>
      </c>
      <c r="BM47" s="1">
        <f>BN47+BO47+BP47+BQ47</f>
        <v>27.432886465515118</v>
      </c>
      <c r="BN47" s="1">
        <v>0</v>
      </c>
      <c r="BO47" s="1">
        <v>0</v>
      </c>
      <c r="BP47" s="1">
        <v>27.432886465515118</v>
      </c>
      <c r="BQ47" s="1">
        <v>0</v>
      </c>
      <c r="BR47" s="1">
        <f>BS47+BT47+BU47+BV47</f>
        <v>0</v>
      </c>
      <c r="BS47" s="1">
        <v>0</v>
      </c>
      <c r="BT47" s="1">
        <v>0</v>
      </c>
      <c r="BU47" s="1">
        <v>0</v>
      </c>
      <c r="BV47" s="1">
        <v>0</v>
      </c>
      <c r="BW47" s="1">
        <f>BX47+BY47+BZ47+CA47</f>
        <v>3.9207508115965322</v>
      </c>
      <c r="BX47" s="1">
        <v>0</v>
      </c>
      <c r="BY47" s="1">
        <v>0</v>
      </c>
      <c r="BZ47" s="1">
        <v>3.9207508115965322</v>
      </c>
      <c r="CA47" s="1">
        <v>0</v>
      </c>
      <c r="CB47" s="1">
        <f>CC47+CD47+CE47+CF47</f>
        <v>3.9207508115965322</v>
      </c>
      <c r="CC47" s="1">
        <v>0</v>
      </c>
      <c r="CD47" s="1">
        <v>0</v>
      </c>
      <c r="CE47" s="1">
        <v>3.9207508115965322</v>
      </c>
      <c r="CF47" s="1">
        <v>0</v>
      </c>
      <c r="CG47" s="1">
        <f t="shared" si="22"/>
        <v>63.049272488682313</v>
      </c>
      <c r="CH47" s="1">
        <f t="shared" si="23"/>
        <v>0</v>
      </c>
      <c r="CI47" s="1">
        <f t="shared" si="24"/>
        <v>0</v>
      </c>
      <c r="CJ47" s="1">
        <f t="shared" si="25"/>
        <v>63.049272488682348</v>
      </c>
      <c r="CK47" s="1">
        <f t="shared" si="26"/>
        <v>0</v>
      </c>
      <c r="CL47" s="1">
        <f t="shared" si="246"/>
        <v>35.616386023167195</v>
      </c>
      <c r="CM47" s="1">
        <f t="shared" si="246"/>
        <v>0</v>
      </c>
      <c r="CN47" s="1">
        <f t="shared" si="246"/>
        <v>0</v>
      </c>
      <c r="CO47" s="1">
        <f t="shared" si="246"/>
        <v>35.61638602316723</v>
      </c>
      <c r="CP47" s="1">
        <f>AR47+BB47+BG47+BQ47+CA47</f>
        <v>0</v>
      </c>
      <c r="CQ47" s="2" t="s">
        <v>271</v>
      </c>
      <c r="CR47" s="27">
        <f>AI47+AS47+BC47+BM47+BW47</f>
        <v>63.048910532682349</v>
      </c>
      <c r="CS47" s="27">
        <f>I47</f>
        <v>63.048910532682349</v>
      </c>
      <c r="CT47" s="27">
        <f>CR47-CS47</f>
        <v>0</v>
      </c>
      <c r="CU47" s="27">
        <f t="shared" si="34"/>
        <v>35.616024067167231</v>
      </c>
      <c r="CV47" s="27">
        <f t="shared" si="35"/>
        <v>35.61638602316723</v>
      </c>
      <c r="CW47" s="27"/>
      <c r="CX47" s="6"/>
    </row>
    <row r="48" spans="1:102" ht="45" customHeight="1" x14ac:dyDescent="0.25">
      <c r="A48" s="24" t="s">
        <v>141</v>
      </c>
      <c r="B48" s="19" t="s">
        <v>142</v>
      </c>
      <c r="C48" s="18" t="s">
        <v>143</v>
      </c>
      <c r="D48" s="20" t="s">
        <v>290</v>
      </c>
      <c r="E48" s="34">
        <v>2024</v>
      </c>
      <c r="F48" s="34">
        <v>2027</v>
      </c>
      <c r="G48" s="20" t="s">
        <v>76</v>
      </c>
      <c r="H48" s="1">
        <v>0.75789055200000011</v>
      </c>
      <c r="I48" s="1">
        <f>AI48+AS48+BC48+BM48+BW48</f>
        <v>17.764536</v>
      </c>
      <c r="J48" s="1" t="s">
        <v>256</v>
      </c>
      <c r="K48" s="1">
        <v>1.0480549006000002</v>
      </c>
      <c r="L48" s="1">
        <f t="shared" si="244"/>
        <v>17.542005</v>
      </c>
      <c r="M48" s="18" t="s">
        <v>302</v>
      </c>
      <c r="N48" s="1" t="s">
        <v>76</v>
      </c>
      <c r="O48" s="25">
        <v>0</v>
      </c>
      <c r="P48" s="23">
        <v>0</v>
      </c>
      <c r="Q48" s="23">
        <v>0</v>
      </c>
      <c r="R48" s="23">
        <v>0</v>
      </c>
      <c r="S48" s="23">
        <v>0</v>
      </c>
      <c r="T48" s="1">
        <f>AI48+AS48+BC48+BM48+BW48</f>
        <v>17.764536</v>
      </c>
      <c r="U48" s="1">
        <f t="shared" si="0"/>
        <v>16.740018564</v>
      </c>
      <c r="V48" s="1">
        <f t="shared" si="90"/>
        <v>9.9420000000000002</v>
      </c>
      <c r="W48" s="1">
        <f t="shared" si="91"/>
        <v>9.1164000000000005</v>
      </c>
      <c r="X48" s="1">
        <f t="shared" si="163"/>
        <v>8.8938690000000005</v>
      </c>
      <c r="Y48" s="1">
        <f>AI48+AS48+BC48+BM48+BW48</f>
        <v>17.764536</v>
      </c>
      <c r="Z48" s="1">
        <f t="shared" ref="Z48" si="247">AJ48+AT48+BD48+BN48+BX48</f>
        <v>0</v>
      </c>
      <c r="AA48" s="1">
        <f t="shared" ref="AA48" si="248">AK48+AU48+BE48+BO48+BY48</f>
        <v>0</v>
      </c>
      <c r="AB48" s="1">
        <f t="shared" ref="AB48" si="249">AL48+AV48+BF48+BP48+BZ48</f>
        <v>17.764536</v>
      </c>
      <c r="AC48" s="1">
        <f t="shared" ref="AC48" si="250">AM48+AW48+BG48+BQ48+CA48</f>
        <v>0</v>
      </c>
      <c r="AD48" s="1">
        <f>AN48+AX48+BH48+BR48+CB48</f>
        <v>16.740018564</v>
      </c>
      <c r="AE48" s="1">
        <f t="shared" si="240"/>
        <v>0</v>
      </c>
      <c r="AF48" s="1">
        <f t="shared" si="241"/>
        <v>0</v>
      </c>
      <c r="AG48" s="1">
        <f t="shared" si="242"/>
        <v>16.740018564</v>
      </c>
      <c r="AH48" s="1">
        <f t="shared" si="243"/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f>AV48</f>
        <v>7.8225359999999995</v>
      </c>
      <c r="AT48" s="1">
        <v>0</v>
      </c>
      <c r="AU48" s="1">
        <v>0</v>
      </c>
      <c r="AV48" s="1">
        <f>6.51878*1.2</f>
        <v>7.8225359999999995</v>
      </c>
      <c r="AW48" s="1">
        <v>0</v>
      </c>
      <c r="AX48" s="1">
        <f>BA48</f>
        <v>7.0893386399999994</v>
      </c>
      <c r="AY48" s="1">
        <v>0</v>
      </c>
      <c r="AZ48" s="1">
        <v>0</v>
      </c>
      <c r="BA48" s="1">
        <f>5.9077822*1.2</f>
        <v>7.0893386399999994</v>
      </c>
      <c r="BB48" s="1">
        <v>0</v>
      </c>
      <c r="BC48" s="1">
        <f>BF48</f>
        <v>0.82559999999999989</v>
      </c>
      <c r="BD48" s="1">
        <v>0</v>
      </c>
      <c r="BE48" s="1">
        <v>0</v>
      </c>
      <c r="BF48" s="1">
        <f>0.688*1.2</f>
        <v>0.82559999999999989</v>
      </c>
      <c r="BG48" s="1">
        <v>0</v>
      </c>
      <c r="BH48" s="1">
        <f>BK48</f>
        <v>0.75681092399999994</v>
      </c>
      <c r="BI48" s="1">
        <v>0</v>
      </c>
      <c r="BJ48" s="1">
        <v>0</v>
      </c>
      <c r="BK48" s="1">
        <v>0.75681092399999994</v>
      </c>
      <c r="BL48" s="1">
        <v>0</v>
      </c>
      <c r="BM48" s="1">
        <f>BN48+BO48+BP48+BQ48</f>
        <v>2.2799999999999998</v>
      </c>
      <c r="BN48" s="1">
        <v>0</v>
      </c>
      <c r="BO48" s="1">
        <v>0</v>
      </c>
      <c r="BP48" s="1">
        <v>2.2799999999999998</v>
      </c>
      <c r="BQ48" s="1">
        <v>0</v>
      </c>
      <c r="BR48" s="1">
        <f>BS48+BT48+BU48+BV48</f>
        <v>2.0574690000000002</v>
      </c>
      <c r="BS48" s="1">
        <v>0</v>
      </c>
      <c r="BT48" s="1">
        <v>0</v>
      </c>
      <c r="BU48" s="1">
        <v>2.0574690000000002</v>
      </c>
      <c r="BV48" s="1">
        <v>0</v>
      </c>
      <c r="BW48" s="1">
        <f>BX48+BY48+BZ48+CA48</f>
        <v>6.8364000000000003</v>
      </c>
      <c r="BX48" s="1">
        <v>0</v>
      </c>
      <c r="BY48" s="1">
        <v>0</v>
      </c>
      <c r="BZ48" s="1">
        <v>6.8364000000000003</v>
      </c>
      <c r="CA48" s="1">
        <v>0</v>
      </c>
      <c r="CB48" s="1">
        <f>CC48+CD48+CE48+CF48</f>
        <v>6.8364000000000003</v>
      </c>
      <c r="CC48" s="1">
        <v>0</v>
      </c>
      <c r="CD48" s="1">
        <v>0</v>
      </c>
      <c r="CE48" s="1">
        <v>6.8364000000000003</v>
      </c>
      <c r="CF48" s="1">
        <v>0</v>
      </c>
      <c r="CG48" s="1">
        <f t="shared" si="22"/>
        <v>16.962549564</v>
      </c>
      <c r="CH48" s="1">
        <f t="shared" si="23"/>
        <v>0</v>
      </c>
      <c r="CI48" s="1">
        <f t="shared" si="24"/>
        <v>0</v>
      </c>
      <c r="CJ48" s="1">
        <f t="shared" si="25"/>
        <v>16.962549564</v>
      </c>
      <c r="CK48" s="1">
        <f t="shared" si="26"/>
        <v>0</v>
      </c>
      <c r="CL48" s="1">
        <f>AN48+AX48+BH48+BR48+CB48</f>
        <v>16.740018564</v>
      </c>
      <c r="CM48" s="1">
        <f>AO48+AY48+BI48+BS48+CC48</f>
        <v>0</v>
      </c>
      <c r="CN48" s="1">
        <f>AP48+AZ48+BJ48+BT48+CD48</f>
        <v>0</v>
      </c>
      <c r="CO48" s="1">
        <f>AQ48+BA48+BK48+BU48+CE48</f>
        <v>16.740018564</v>
      </c>
      <c r="CP48" s="1">
        <f>AR48+BB48+BG48+BQ48+CA48</f>
        <v>0</v>
      </c>
      <c r="CQ48" s="2" t="s">
        <v>305</v>
      </c>
      <c r="CR48" s="27">
        <f>AI48+AS48+BC48+BM48+BW48</f>
        <v>17.764536</v>
      </c>
      <c r="CS48" s="27">
        <f>I48</f>
        <v>17.764536</v>
      </c>
      <c r="CT48" s="27">
        <f>CR48-CS48</f>
        <v>0</v>
      </c>
      <c r="CU48" s="27">
        <f t="shared" si="34"/>
        <v>17.542005</v>
      </c>
      <c r="CV48" s="27">
        <f t="shared" si="35"/>
        <v>16.740018564</v>
      </c>
      <c r="CW48" s="27"/>
      <c r="CX48" s="6"/>
    </row>
    <row r="49" spans="1:102" ht="60" customHeight="1" x14ac:dyDescent="0.25">
      <c r="A49" s="18" t="s">
        <v>144</v>
      </c>
      <c r="B49" s="19" t="s">
        <v>145</v>
      </c>
      <c r="C49" s="20" t="s">
        <v>81</v>
      </c>
      <c r="D49" s="20" t="s">
        <v>76</v>
      </c>
      <c r="E49" s="20" t="s">
        <v>76</v>
      </c>
      <c r="F49" s="20" t="s">
        <v>76</v>
      </c>
      <c r="G49" s="20" t="s">
        <v>76</v>
      </c>
      <c r="H49" s="1">
        <f t="shared" ref="H49:Y49" si="251">H50+H54</f>
        <v>0.9096891239999999</v>
      </c>
      <c r="I49" s="1">
        <f t="shared" si="251"/>
        <v>18.582506647999999</v>
      </c>
      <c r="J49" s="20" t="s">
        <v>76</v>
      </c>
      <c r="K49" s="1">
        <f t="shared" si="251"/>
        <v>0.993050443</v>
      </c>
      <c r="L49" s="1">
        <f t="shared" si="251"/>
        <v>20.930213647999999</v>
      </c>
      <c r="M49" s="20" t="s">
        <v>76</v>
      </c>
      <c r="N49" s="20" t="s">
        <v>76</v>
      </c>
      <c r="O49" s="1">
        <f t="shared" si="251"/>
        <v>0</v>
      </c>
      <c r="P49" s="1">
        <f t="shared" si="251"/>
        <v>52.572780000000002</v>
      </c>
      <c r="Q49" s="1">
        <f t="shared" si="251"/>
        <v>52.572780000000002</v>
      </c>
      <c r="R49" s="1">
        <f t="shared" si="251"/>
        <v>69.735398399999994</v>
      </c>
      <c r="S49" s="1">
        <f t="shared" si="251"/>
        <v>69.735398399999994</v>
      </c>
      <c r="T49" s="1">
        <f t="shared" si="251"/>
        <v>18.582506647999999</v>
      </c>
      <c r="U49" s="1">
        <f t="shared" si="0"/>
        <v>20.070889162</v>
      </c>
      <c r="V49" s="1">
        <f t="shared" si="90"/>
        <v>13.960999999999999</v>
      </c>
      <c r="W49" s="1">
        <f t="shared" si="91"/>
        <v>6.6901999999999999</v>
      </c>
      <c r="X49" s="1">
        <f t="shared" si="163"/>
        <v>9.0379070000000006</v>
      </c>
      <c r="Y49" s="1">
        <f t="shared" si="251"/>
        <v>18.582506647999999</v>
      </c>
      <c r="Z49" s="1">
        <f t="shared" ref="Z49" si="252">Z50+Z54</f>
        <v>0</v>
      </c>
      <c r="AA49" s="1">
        <f t="shared" ref="AA49" si="253">AA50+AA54</f>
        <v>0</v>
      </c>
      <c r="AB49" s="1">
        <f t="shared" ref="AB49" si="254">AB50+AB54</f>
        <v>18.582506647999999</v>
      </c>
      <c r="AC49" s="1">
        <f t="shared" ref="AC49" si="255">AC50+AC54</f>
        <v>0</v>
      </c>
      <c r="AD49" s="1">
        <f t="shared" ref="AD49" si="256">AD50+AD54</f>
        <v>20.070889162</v>
      </c>
      <c r="AE49" s="1">
        <f t="shared" ref="AE49" si="257">AE50+AE54</f>
        <v>0</v>
      </c>
      <c r="AF49" s="1">
        <f t="shared" ref="AF49" si="258">AF50+AF54</f>
        <v>0</v>
      </c>
      <c r="AG49" s="1">
        <f t="shared" ref="AG49" si="259">AG50+AG54</f>
        <v>20.070889162</v>
      </c>
      <c r="AH49" s="1">
        <f t="shared" ref="AH49" si="260">AH50+AH54</f>
        <v>0</v>
      </c>
      <c r="AI49" s="1">
        <f>AI50+AI54</f>
        <v>1.9957746479999998</v>
      </c>
      <c r="AJ49" s="1">
        <f t="shared" ref="AJ49:CP49" si="261">AJ50+AJ54</f>
        <v>0</v>
      </c>
      <c r="AK49" s="1">
        <f t="shared" si="261"/>
        <v>0</v>
      </c>
      <c r="AL49" s="1">
        <f t="shared" si="261"/>
        <v>1.9957746479999998</v>
      </c>
      <c r="AM49" s="1">
        <f t="shared" si="261"/>
        <v>0</v>
      </c>
      <c r="AN49" s="1">
        <f t="shared" si="261"/>
        <v>1.6967999999999999</v>
      </c>
      <c r="AO49" s="1">
        <f t="shared" si="261"/>
        <v>0</v>
      </c>
      <c r="AP49" s="1">
        <f t="shared" si="261"/>
        <v>0</v>
      </c>
      <c r="AQ49" s="1">
        <f t="shared" si="261"/>
        <v>1.6967999999999999</v>
      </c>
      <c r="AR49" s="1">
        <f t="shared" si="261"/>
        <v>0</v>
      </c>
      <c r="AS49" s="1">
        <f t="shared" si="261"/>
        <v>2.6257319999999997</v>
      </c>
      <c r="AT49" s="1">
        <f t="shared" si="261"/>
        <v>0</v>
      </c>
      <c r="AU49" s="1">
        <f t="shared" si="261"/>
        <v>0</v>
      </c>
      <c r="AV49" s="1">
        <f t="shared" si="261"/>
        <v>2.6257319999999997</v>
      </c>
      <c r="AW49" s="1">
        <f t="shared" si="261"/>
        <v>0</v>
      </c>
      <c r="AX49" s="1">
        <f t="shared" si="261"/>
        <v>2.2754688000000001</v>
      </c>
      <c r="AY49" s="1">
        <f t="shared" si="261"/>
        <v>0</v>
      </c>
      <c r="AZ49" s="1">
        <f t="shared" si="261"/>
        <v>0</v>
      </c>
      <c r="BA49" s="1">
        <f t="shared" si="261"/>
        <v>2.2754688000000001</v>
      </c>
      <c r="BB49" s="1">
        <f t="shared" si="261"/>
        <v>0</v>
      </c>
      <c r="BC49" s="1">
        <f t="shared" si="261"/>
        <v>7.2707999999999995</v>
      </c>
      <c r="BD49" s="1">
        <f t="shared" si="261"/>
        <v>0</v>
      </c>
      <c r="BE49" s="1">
        <f t="shared" si="261"/>
        <v>0</v>
      </c>
      <c r="BF49" s="1">
        <f t="shared" si="261"/>
        <v>7.2707999999999995</v>
      </c>
      <c r="BG49" s="1">
        <f t="shared" si="261"/>
        <v>0</v>
      </c>
      <c r="BH49" s="1">
        <f t="shared" si="261"/>
        <v>7.0607133619999995</v>
      </c>
      <c r="BI49" s="1">
        <f t="shared" si="261"/>
        <v>0</v>
      </c>
      <c r="BJ49" s="1">
        <f t="shared" si="261"/>
        <v>0</v>
      </c>
      <c r="BK49" s="1">
        <f t="shared" si="261"/>
        <v>7.0607133619999995</v>
      </c>
      <c r="BL49" s="1">
        <f t="shared" si="261"/>
        <v>0</v>
      </c>
      <c r="BM49" s="1">
        <f t="shared" si="261"/>
        <v>0</v>
      </c>
      <c r="BN49" s="1">
        <f t="shared" si="261"/>
        <v>0</v>
      </c>
      <c r="BO49" s="1">
        <f t="shared" si="261"/>
        <v>0</v>
      </c>
      <c r="BP49" s="1">
        <f t="shared" si="261"/>
        <v>0</v>
      </c>
      <c r="BQ49" s="1">
        <f t="shared" si="261"/>
        <v>0</v>
      </c>
      <c r="BR49" s="1">
        <f t="shared" si="261"/>
        <v>2.3477069999999998</v>
      </c>
      <c r="BS49" s="1">
        <f t="shared" si="261"/>
        <v>0</v>
      </c>
      <c r="BT49" s="1">
        <f t="shared" si="261"/>
        <v>0</v>
      </c>
      <c r="BU49" s="1">
        <f t="shared" si="261"/>
        <v>2.3477069999999998</v>
      </c>
      <c r="BV49" s="1">
        <f t="shared" si="261"/>
        <v>0</v>
      </c>
      <c r="BW49" s="1">
        <f t="shared" si="261"/>
        <v>6.6901999999999999</v>
      </c>
      <c r="BX49" s="1">
        <f t="shared" si="261"/>
        <v>0</v>
      </c>
      <c r="BY49" s="1">
        <f t="shared" si="261"/>
        <v>0</v>
      </c>
      <c r="BZ49" s="1">
        <f t="shared" si="261"/>
        <v>6.6901999999999999</v>
      </c>
      <c r="CA49" s="1">
        <f t="shared" si="261"/>
        <v>0</v>
      </c>
      <c r="CB49" s="1">
        <f t="shared" si="261"/>
        <v>6.6901999999999999</v>
      </c>
      <c r="CC49" s="1">
        <f t="shared" si="261"/>
        <v>0</v>
      </c>
      <c r="CD49" s="1">
        <f t="shared" si="261"/>
        <v>0</v>
      </c>
      <c r="CE49" s="1">
        <f t="shared" si="261"/>
        <v>6.6901999999999999</v>
      </c>
      <c r="CF49" s="1">
        <f t="shared" si="261"/>
        <v>0</v>
      </c>
      <c r="CG49" s="1">
        <f t="shared" si="22"/>
        <v>17.723182162000001</v>
      </c>
      <c r="CH49" s="1">
        <f t="shared" si="23"/>
        <v>0</v>
      </c>
      <c r="CI49" s="1">
        <f t="shared" si="24"/>
        <v>0</v>
      </c>
      <c r="CJ49" s="1">
        <f t="shared" si="25"/>
        <v>17.723182162000001</v>
      </c>
      <c r="CK49" s="1">
        <f t="shared" si="26"/>
        <v>0</v>
      </c>
      <c r="CL49" s="1">
        <f t="shared" si="261"/>
        <v>20.070889162</v>
      </c>
      <c r="CM49" s="1">
        <f t="shared" si="261"/>
        <v>0</v>
      </c>
      <c r="CN49" s="1">
        <f t="shared" si="261"/>
        <v>0</v>
      </c>
      <c r="CO49" s="1">
        <f t="shared" si="261"/>
        <v>20.070889162</v>
      </c>
      <c r="CP49" s="1">
        <f t="shared" si="261"/>
        <v>0</v>
      </c>
      <c r="CQ49" s="1" t="s">
        <v>76</v>
      </c>
      <c r="CR49" s="27">
        <f t="shared" si="164"/>
        <v>18.582506647999999</v>
      </c>
      <c r="CS49" s="27">
        <f t="shared" si="165"/>
        <v>18.582506647999999</v>
      </c>
      <c r="CT49" s="27">
        <f t="shared" si="80"/>
        <v>0</v>
      </c>
      <c r="CU49" s="27">
        <f t="shared" si="34"/>
        <v>20.930213647999999</v>
      </c>
      <c r="CV49" s="27">
        <f t="shared" si="35"/>
        <v>20.070889162</v>
      </c>
      <c r="CW49" s="27"/>
    </row>
    <row r="50" spans="1:102" ht="43.5" customHeight="1" x14ac:dyDescent="0.25">
      <c r="A50" s="18" t="s">
        <v>146</v>
      </c>
      <c r="B50" s="19" t="s">
        <v>147</v>
      </c>
      <c r="C50" s="20" t="s">
        <v>81</v>
      </c>
      <c r="D50" s="20" t="s">
        <v>76</v>
      </c>
      <c r="E50" s="20" t="s">
        <v>76</v>
      </c>
      <c r="F50" s="20" t="s">
        <v>76</v>
      </c>
      <c r="G50" s="20" t="s">
        <v>76</v>
      </c>
      <c r="H50" s="1">
        <f t="shared" ref="H50:Y50" si="262">H51+H52+H53</f>
        <v>0.48126614399999995</v>
      </c>
      <c r="I50" s="1">
        <f t="shared" si="262"/>
        <v>4.0819746480000001</v>
      </c>
      <c r="J50" s="20" t="s">
        <v>76</v>
      </c>
      <c r="K50" s="1">
        <f t="shared" si="262"/>
        <v>0.564627463</v>
      </c>
      <c r="L50" s="1">
        <f t="shared" si="262"/>
        <v>5.7686124479999998</v>
      </c>
      <c r="M50" s="20" t="s">
        <v>76</v>
      </c>
      <c r="N50" s="20" t="s">
        <v>76</v>
      </c>
      <c r="O50" s="1">
        <f t="shared" si="262"/>
        <v>0</v>
      </c>
      <c r="P50" s="1">
        <f t="shared" si="262"/>
        <v>12.394424000000001</v>
      </c>
      <c r="Q50" s="1">
        <f t="shared" si="262"/>
        <v>12.394424000000001</v>
      </c>
      <c r="R50" s="1">
        <f t="shared" si="262"/>
        <v>29.557042399999997</v>
      </c>
      <c r="S50" s="1">
        <f t="shared" si="262"/>
        <v>29.557042399999997</v>
      </c>
      <c r="T50" s="1">
        <f t="shared" si="262"/>
        <v>4.0819746480000001</v>
      </c>
      <c r="U50" s="1">
        <f t="shared" si="0"/>
        <v>5.1193745999999996</v>
      </c>
      <c r="V50" s="1">
        <f t="shared" si="90"/>
        <v>0</v>
      </c>
      <c r="W50" s="1">
        <f t="shared" si="91"/>
        <v>0</v>
      </c>
      <c r="X50" s="1">
        <f t="shared" si="163"/>
        <v>1.6866378</v>
      </c>
      <c r="Y50" s="1">
        <f t="shared" si="262"/>
        <v>4.0819746480000001</v>
      </c>
      <c r="Z50" s="1">
        <f t="shared" ref="Z50" si="263">Z51+Z52+Z53</f>
        <v>0</v>
      </c>
      <c r="AA50" s="1">
        <f t="shared" ref="AA50" si="264">AA51+AA52+AA53</f>
        <v>0</v>
      </c>
      <c r="AB50" s="1">
        <f t="shared" ref="AB50" si="265">AB51+AB52+AB53</f>
        <v>4.0819746480000001</v>
      </c>
      <c r="AC50" s="1">
        <f t="shared" ref="AC50" si="266">AC51+AC52+AC53</f>
        <v>0</v>
      </c>
      <c r="AD50" s="1">
        <f t="shared" ref="AD50" si="267">AD51+AD52+AD53</f>
        <v>5.1193745999999996</v>
      </c>
      <c r="AE50" s="1">
        <f t="shared" ref="AE50" si="268">AE51+AE52+AE53</f>
        <v>0</v>
      </c>
      <c r="AF50" s="1">
        <f t="shared" ref="AF50" si="269">AF51+AF52+AF53</f>
        <v>0</v>
      </c>
      <c r="AG50" s="1">
        <f t="shared" ref="AG50" si="270">AG51+AG52+AG53</f>
        <v>5.1193745999999996</v>
      </c>
      <c r="AH50" s="1">
        <f t="shared" ref="AH50" si="271">AH51+AH52+AH53</f>
        <v>0</v>
      </c>
      <c r="AI50" s="1">
        <f>AI51+AI52+AI53</f>
        <v>1.9957746479999998</v>
      </c>
      <c r="AJ50" s="1">
        <f t="shared" ref="AJ50:CP50" si="272">AJ51+AJ52+AJ53</f>
        <v>0</v>
      </c>
      <c r="AK50" s="1">
        <f t="shared" si="272"/>
        <v>0</v>
      </c>
      <c r="AL50" s="1">
        <f t="shared" si="272"/>
        <v>1.9957746479999998</v>
      </c>
      <c r="AM50" s="1">
        <f t="shared" si="272"/>
        <v>0</v>
      </c>
      <c r="AN50" s="1">
        <f t="shared" si="272"/>
        <v>1.6967999999999999</v>
      </c>
      <c r="AO50" s="1">
        <f t="shared" si="272"/>
        <v>0</v>
      </c>
      <c r="AP50" s="1">
        <f t="shared" si="272"/>
        <v>0</v>
      </c>
      <c r="AQ50" s="1">
        <f t="shared" si="272"/>
        <v>1.6967999999999999</v>
      </c>
      <c r="AR50" s="1">
        <f t="shared" si="272"/>
        <v>0</v>
      </c>
      <c r="AS50" s="1">
        <f t="shared" si="272"/>
        <v>2.0861999999999998</v>
      </c>
      <c r="AT50" s="1">
        <f t="shared" si="272"/>
        <v>0</v>
      </c>
      <c r="AU50" s="1">
        <f t="shared" si="272"/>
        <v>0</v>
      </c>
      <c r="AV50" s="1">
        <f t="shared" si="272"/>
        <v>2.0861999999999998</v>
      </c>
      <c r="AW50" s="1">
        <f t="shared" si="272"/>
        <v>0</v>
      </c>
      <c r="AX50" s="1">
        <f t="shared" si="272"/>
        <v>1.7359368000000002</v>
      </c>
      <c r="AY50" s="1">
        <f t="shared" si="272"/>
        <v>0</v>
      </c>
      <c r="AZ50" s="1">
        <f t="shared" si="272"/>
        <v>0</v>
      </c>
      <c r="BA50" s="1">
        <f t="shared" si="272"/>
        <v>1.7359368000000002</v>
      </c>
      <c r="BB50" s="1">
        <f t="shared" si="272"/>
        <v>0</v>
      </c>
      <c r="BC50" s="1">
        <f t="shared" si="272"/>
        <v>0</v>
      </c>
      <c r="BD50" s="1">
        <f t="shared" si="272"/>
        <v>0</v>
      </c>
      <c r="BE50" s="1">
        <f t="shared" si="272"/>
        <v>0</v>
      </c>
      <c r="BF50" s="1">
        <f t="shared" si="272"/>
        <v>0</v>
      </c>
      <c r="BG50" s="1">
        <f t="shared" si="272"/>
        <v>0</v>
      </c>
      <c r="BH50" s="1">
        <f t="shared" si="272"/>
        <v>0</v>
      </c>
      <c r="BI50" s="1">
        <f t="shared" si="272"/>
        <v>0</v>
      </c>
      <c r="BJ50" s="1">
        <f t="shared" si="272"/>
        <v>0</v>
      </c>
      <c r="BK50" s="1">
        <f t="shared" si="272"/>
        <v>0</v>
      </c>
      <c r="BL50" s="1">
        <f t="shared" si="272"/>
        <v>0</v>
      </c>
      <c r="BM50" s="1">
        <f t="shared" si="272"/>
        <v>0</v>
      </c>
      <c r="BN50" s="1">
        <f t="shared" si="272"/>
        <v>0</v>
      </c>
      <c r="BO50" s="1">
        <f t="shared" si="272"/>
        <v>0</v>
      </c>
      <c r="BP50" s="1">
        <f t="shared" si="272"/>
        <v>0</v>
      </c>
      <c r="BQ50" s="1">
        <f t="shared" si="272"/>
        <v>0</v>
      </c>
      <c r="BR50" s="1">
        <f t="shared" si="272"/>
        <v>1.6866378</v>
      </c>
      <c r="BS50" s="1">
        <f t="shared" si="272"/>
        <v>0</v>
      </c>
      <c r="BT50" s="1">
        <f t="shared" si="272"/>
        <v>0</v>
      </c>
      <c r="BU50" s="1">
        <f t="shared" si="272"/>
        <v>1.6866378</v>
      </c>
      <c r="BV50" s="1">
        <f t="shared" si="272"/>
        <v>0</v>
      </c>
      <c r="BW50" s="1">
        <f t="shared" si="272"/>
        <v>0</v>
      </c>
      <c r="BX50" s="1">
        <f t="shared" si="272"/>
        <v>0</v>
      </c>
      <c r="BY50" s="1">
        <f t="shared" si="272"/>
        <v>0</v>
      </c>
      <c r="BZ50" s="1">
        <f t="shared" si="272"/>
        <v>0</v>
      </c>
      <c r="CA50" s="1">
        <f t="shared" si="272"/>
        <v>0</v>
      </c>
      <c r="CB50" s="1">
        <f t="shared" si="272"/>
        <v>0</v>
      </c>
      <c r="CC50" s="1">
        <f t="shared" si="272"/>
        <v>0</v>
      </c>
      <c r="CD50" s="1">
        <f t="shared" si="272"/>
        <v>0</v>
      </c>
      <c r="CE50" s="1">
        <f t="shared" si="272"/>
        <v>0</v>
      </c>
      <c r="CF50" s="1">
        <f t="shared" si="272"/>
        <v>0</v>
      </c>
      <c r="CG50" s="1">
        <f t="shared" si="22"/>
        <v>3.4327367999999998</v>
      </c>
      <c r="CH50" s="1">
        <f t="shared" si="23"/>
        <v>0</v>
      </c>
      <c r="CI50" s="1">
        <f t="shared" si="24"/>
        <v>0</v>
      </c>
      <c r="CJ50" s="1">
        <f t="shared" si="25"/>
        <v>3.4327367999999998</v>
      </c>
      <c r="CK50" s="1">
        <f t="shared" si="26"/>
        <v>0</v>
      </c>
      <c r="CL50" s="1">
        <f t="shared" si="272"/>
        <v>5.1193745999999996</v>
      </c>
      <c r="CM50" s="1">
        <f t="shared" si="272"/>
        <v>0</v>
      </c>
      <c r="CN50" s="1">
        <f t="shared" si="272"/>
        <v>0</v>
      </c>
      <c r="CO50" s="1">
        <f t="shared" si="272"/>
        <v>5.1193745999999996</v>
      </c>
      <c r="CP50" s="1">
        <f t="shared" si="272"/>
        <v>0</v>
      </c>
      <c r="CQ50" s="1" t="s">
        <v>76</v>
      </c>
      <c r="CR50" s="27">
        <f t="shared" si="164"/>
        <v>4.0819746479999992</v>
      </c>
      <c r="CS50" s="27">
        <f t="shared" si="165"/>
        <v>4.0819746480000001</v>
      </c>
      <c r="CT50" s="27">
        <f t="shared" si="80"/>
        <v>0</v>
      </c>
      <c r="CU50" s="27">
        <f t="shared" si="34"/>
        <v>5.7686124479999998</v>
      </c>
      <c r="CV50" s="27">
        <f t="shared" si="35"/>
        <v>5.1193745999999996</v>
      </c>
      <c r="CW50" s="27"/>
    </row>
    <row r="51" spans="1:102" ht="45" customHeight="1" x14ac:dyDescent="0.25">
      <c r="A51" s="21" t="s">
        <v>224</v>
      </c>
      <c r="B51" s="19" t="s">
        <v>225</v>
      </c>
      <c r="C51" s="22" t="s">
        <v>226</v>
      </c>
      <c r="D51" s="20" t="s">
        <v>281</v>
      </c>
      <c r="E51" s="20">
        <v>2023</v>
      </c>
      <c r="F51" s="20">
        <v>2023</v>
      </c>
      <c r="G51" s="20" t="s">
        <v>76</v>
      </c>
      <c r="H51" s="1">
        <v>0.27273412799999996</v>
      </c>
      <c r="I51" s="1">
        <f>AI51+AS51+BC51+BM51+BW51</f>
        <v>1.9957746479999998</v>
      </c>
      <c r="J51" s="1" t="s">
        <v>256</v>
      </c>
      <c r="K51" s="1">
        <v>0.27273412799999996</v>
      </c>
      <c r="L51" s="1">
        <f t="shared" ref="L51:L53" si="273">AI51+AS51+BC51+BR51+CB51</f>
        <v>1.9957746479999998</v>
      </c>
      <c r="M51" s="18" t="s">
        <v>256</v>
      </c>
      <c r="N51" s="1" t="s">
        <v>76</v>
      </c>
      <c r="O51" s="25">
        <v>0</v>
      </c>
      <c r="P51" s="1">
        <v>0</v>
      </c>
      <c r="Q51" s="1">
        <v>0</v>
      </c>
      <c r="R51" s="1">
        <v>0</v>
      </c>
      <c r="S51" s="1">
        <v>0</v>
      </c>
      <c r="T51" s="1">
        <f>AI51+AS51+BC51+BM51+BW51</f>
        <v>1.9957746479999998</v>
      </c>
      <c r="U51" s="1">
        <f t="shared" si="0"/>
        <v>1.6967999999999999</v>
      </c>
      <c r="V51" s="1">
        <f t="shared" si="90"/>
        <v>0</v>
      </c>
      <c r="W51" s="1">
        <f t="shared" si="91"/>
        <v>0</v>
      </c>
      <c r="X51" s="1">
        <f t="shared" si="163"/>
        <v>0</v>
      </c>
      <c r="Y51" s="1">
        <f>AI51+AS51+BC51+BM51+BW51</f>
        <v>1.9957746479999998</v>
      </c>
      <c r="Z51" s="1">
        <f t="shared" ref="Z51:Z53" si="274">AJ51+AT51+BD51+BN51+BX51</f>
        <v>0</v>
      </c>
      <c r="AA51" s="1">
        <f t="shared" ref="AA51:AA53" si="275">AK51+AU51+BE51+BO51+BY51</f>
        <v>0</v>
      </c>
      <c r="AB51" s="1">
        <f t="shared" ref="AB51:AB53" si="276">AL51+AV51+BF51+BP51+BZ51</f>
        <v>1.9957746479999998</v>
      </c>
      <c r="AC51" s="1">
        <f t="shared" ref="AC51:AC53" si="277">AM51+AW51+BG51+BQ51+CA51</f>
        <v>0</v>
      </c>
      <c r="AD51" s="1">
        <f>AN51+AX51+BH51+BR51+CB51</f>
        <v>1.6967999999999999</v>
      </c>
      <c r="AE51" s="1">
        <f t="shared" ref="AE51:AE52" si="278">AO51+AY51+BI51+BS51+CC51</f>
        <v>0</v>
      </c>
      <c r="AF51" s="1">
        <f t="shared" ref="AF51:AF52" si="279">AP51+AZ51+BJ51+BT51+CD51</f>
        <v>0</v>
      </c>
      <c r="AG51" s="1">
        <f t="shared" ref="AG51:AG52" si="280">AQ51+BA51+BK51+BU51+CE51</f>
        <v>1.6967999999999999</v>
      </c>
      <c r="AH51" s="1">
        <f t="shared" ref="AH51:AH52" si="281">AR51+BB51+BL51+BV51+CF51</f>
        <v>0</v>
      </c>
      <c r="AI51" s="1">
        <v>1.9957746479999998</v>
      </c>
      <c r="AJ51" s="1">
        <v>0</v>
      </c>
      <c r="AK51" s="1">
        <v>0</v>
      </c>
      <c r="AL51" s="1">
        <v>1.9957746479999998</v>
      </c>
      <c r="AM51" s="1">
        <v>0</v>
      </c>
      <c r="AN51" s="1">
        <v>1.6967999999999999</v>
      </c>
      <c r="AO51" s="1">
        <v>0</v>
      </c>
      <c r="AP51" s="1">
        <v>0</v>
      </c>
      <c r="AQ51" s="1">
        <v>1.6967999999999999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f>BA51</f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f>BN51+BO51+BP51+BQ51</f>
        <v>0</v>
      </c>
      <c r="BN51" s="1">
        <v>0</v>
      </c>
      <c r="BO51" s="1">
        <v>0</v>
      </c>
      <c r="BP51" s="1">
        <v>0</v>
      </c>
      <c r="BQ51" s="1">
        <v>0</v>
      </c>
      <c r="BR51" s="1">
        <f>BS51+BT51+BU51+BV51</f>
        <v>0</v>
      </c>
      <c r="BS51" s="1">
        <v>0</v>
      </c>
      <c r="BT51" s="1">
        <v>0</v>
      </c>
      <c r="BU51" s="1">
        <v>0</v>
      </c>
      <c r="BV51" s="1">
        <v>0</v>
      </c>
      <c r="BW51" s="1">
        <f>BX51+BY51+BZ51+CA51</f>
        <v>0</v>
      </c>
      <c r="BX51" s="1">
        <v>0</v>
      </c>
      <c r="BY51" s="1">
        <v>0</v>
      </c>
      <c r="BZ51" s="1">
        <v>0</v>
      </c>
      <c r="CA51" s="1">
        <v>0</v>
      </c>
      <c r="CB51" s="1">
        <f>CC51+CD51+CE51+CF51</f>
        <v>0</v>
      </c>
      <c r="CC51" s="1">
        <v>0</v>
      </c>
      <c r="CD51" s="1">
        <v>0</v>
      </c>
      <c r="CE51" s="1">
        <v>0</v>
      </c>
      <c r="CF51" s="1">
        <v>0</v>
      </c>
      <c r="CG51" s="1">
        <f t="shared" si="22"/>
        <v>1.6967999999999999</v>
      </c>
      <c r="CH51" s="1">
        <f t="shared" si="23"/>
        <v>0</v>
      </c>
      <c r="CI51" s="1">
        <f t="shared" si="24"/>
        <v>0</v>
      </c>
      <c r="CJ51" s="1">
        <f t="shared" si="25"/>
        <v>1.6967999999999999</v>
      </c>
      <c r="CK51" s="1">
        <f t="shared" si="26"/>
        <v>0</v>
      </c>
      <c r="CL51" s="1">
        <f t="shared" ref="CL51:CO53" si="282">AN51+AX51+BH51+BR51+CB51</f>
        <v>1.6967999999999999</v>
      </c>
      <c r="CM51" s="1">
        <f t="shared" si="282"/>
        <v>0</v>
      </c>
      <c r="CN51" s="1">
        <f t="shared" si="282"/>
        <v>0</v>
      </c>
      <c r="CO51" s="1">
        <f t="shared" si="282"/>
        <v>1.6967999999999999</v>
      </c>
      <c r="CP51" s="1">
        <f>AR51+BB51+BG51+BQ51+CA51</f>
        <v>0</v>
      </c>
      <c r="CQ51" s="1" t="s">
        <v>76</v>
      </c>
      <c r="CR51" s="27">
        <f>AI51+AS51+BC51+BM51+BW51</f>
        <v>1.9957746479999998</v>
      </c>
      <c r="CS51" s="27">
        <f>I51</f>
        <v>1.9957746479999998</v>
      </c>
      <c r="CT51" s="27">
        <f>CR51-CS51</f>
        <v>0</v>
      </c>
      <c r="CU51" s="27">
        <f t="shared" si="34"/>
        <v>1.9957746479999998</v>
      </c>
      <c r="CV51" s="27">
        <f t="shared" si="35"/>
        <v>1.6967999999999999</v>
      </c>
      <c r="CW51" s="27"/>
      <c r="CX51" s="6"/>
    </row>
    <row r="52" spans="1:102" ht="45" customHeight="1" x14ac:dyDescent="0.25">
      <c r="A52" s="21" t="s">
        <v>263</v>
      </c>
      <c r="B52" s="19" t="s">
        <v>250</v>
      </c>
      <c r="C52" s="22" t="s">
        <v>251</v>
      </c>
      <c r="D52" s="20" t="s">
        <v>291</v>
      </c>
      <c r="E52" s="34">
        <v>2024</v>
      </c>
      <c r="F52" s="34">
        <v>2024</v>
      </c>
      <c r="G52" s="20">
        <v>2026</v>
      </c>
      <c r="H52" s="1">
        <v>0.16942401600000001</v>
      </c>
      <c r="I52" s="1">
        <f>AI52+AS52+BC52+BM52+BW52</f>
        <v>1.640388</v>
      </c>
      <c r="J52" s="1" t="s">
        <v>256</v>
      </c>
      <c r="K52" s="1">
        <v>0.252785335</v>
      </c>
      <c r="L52" s="1">
        <f t="shared" si="273"/>
        <v>3.3270257999999999</v>
      </c>
      <c r="M52" s="18" t="s">
        <v>303</v>
      </c>
      <c r="N52" s="1" t="s">
        <v>76</v>
      </c>
      <c r="O52" s="25">
        <v>0</v>
      </c>
      <c r="P52" s="23">
        <v>10.33844</v>
      </c>
      <c r="Q52" s="23">
        <v>10.33844</v>
      </c>
      <c r="R52" s="23">
        <f>10.33844+14.06772*1.22</f>
        <v>27.501058399999998</v>
      </c>
      <c r="S52" s="23">
        <f>10.33844+14.06772*1.22</f>
        <v>27.501058399999998</v>
      </c>
      <c r="T52" s="1">
        <f>AI52+AS52+BC52+BM52+BW52</f>
        <v>1.640388</v>
      </c>
      <c r="U52" s="1">
        <f t="shared" si="0"/>
        <v>2.9767625999999998</v>
      </c>
      <c r="V52" s="1">
        <f t="shared" si="90"/>
        <v>0</v>
      </c>
      <c r="W52" s="1">
        <f t="shared" si="91"/>
        <v>0</v>
      </c>
      <c r="X52" s="1">
        <f t="shared" si="163"/>
        <v>1.6866378</v>
      </c>
      <c r="Y52" s="1">
        <f>AI52+AS52+BC52+BM52+BW52</f>
        <v>1.640388</v>
      </c>
      <c r="Z52" s="1">
        <f t="shared" si="274"/>
        <v>0</v>
      </c>
      <c r="AA52" s="1">
        <f t="shared" si="275"/>
        <v>0</v>
      </c>
      <c r="AB52" s="1">
        <f t="shared" si="276"/>
        <v>1.640388</v>
      </c>
      <c r="AC52" s="1">
        <f t="shared" si="277"/>
        <v>0</v>
      </c>
      <c r="AD52" s="1">
        <f>AN52+AX52+BH52+BR52+CB52</f>
        <v>2.9767625999999998</v>
      </c>
      <c r="AE52" s="1">
        <f t="shared" si="278"/>
        <v>0</v>
      </c>
      <c r="AF52" s="1">
        <f t="shared" si="279"/>
        <v>0</v>
      </c>
      <c r="AG52" s="1">
        <f t="shared" si="280"/>
        <v>2.9767625999999998</v>
      </c>
      <c r="AH52" s="1">
        <f t="shared" si="281"/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f>AV52</f>
        <v>1.640388</v>
      </c>
      <c r="AT52" s="1">
        <v>0</v>
      </c>
      <c r="AU52" s="1">
        <v>0</v>
      </c>
      <c r="AV52" s="1">
        <f>1.36699*1.2</f>
        <v>1.640388</v>
      </c>
      <c r="AW52" s="1">
        <v>0</v>
      </c>
      <c r="AX52" s="1">
        <f>BA52</f>
        <v>1.2901248000000001</v>
      </c>
      <c r="AY52" s="1">
        <v>0</v>
      </c>
      <c r="AZ52" s="1">
        <v>0</v>
      </c>
      <c r="BA52" s="1">
        <f>1.075104*1.2</f>
        <v>1.2901248000000001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f>BN52+BO52+BP52+BQ52</f>
        <v>0</v>
      </c>
      <c r="BN52" s="1">
        <v>0</v>
      </c>
      <c r="BO52" s="1">
        <v>0</v>
      </c>
      <c r="BP52" s="1">
        <v>0</v>
      </c>
      <c r="BQ52" s="1">
        <v>0</v>
      </c>
      <c r="BR52" s="1">
        <f>BS52+BT52+BU52+BV52</f>
        <v>1.6866378</v>
      </c>
      <c r="BS52" s="1">
        <v>0</v>
      </c>
      <c r="BT52" s="1">
        <v>0</v>
      </c>
      <c r="BU52" s="1">
        <v>1.6866378</v>
      </c>
      <c r="BV52" s="1">
        <v>0</v>
      </c>
      <c r="BW52" s="1">
        <f>BX52+BY52+BZ52+CA52</f>
        <v>0</v>
      </c>
      <c r="BX52" s="1">
        <v>0</v>
      </c>
      <c r="BY52" s="1">
        <v>0</v>
      </c>
      <c r="BZ52" s="1">
        <v>0</v>
      </c>
      <c r="CA52" s="1">
        <v>0</v>
      </c>
      <c r="CB52" s="1">
        <f>CC52+CD52+CE52+CF52</f>
        <v>0</v>
      </c>
      <c r="CC52" s="1">
        <v>0</v>
      </c>
      <c r="CD52" s="1">
        <v>0</v>
      </c>
      <c r="CE52" s="1">
        <v>0</v>
      </c>
      <c r="CF52" s="1">
        <v>0</v>
      </c>
      <c r="CG52" s="1">
        <f t="shared" si="22"/>
        <v>1.2901248000000001</v>
      </c>
      <c r="CH52" s="1">
        <f t="shared" si="23"/>
        <v>0</v>
      </c>
      <c r="CI52" s="1">
        <f t="shared" si="24"/>
        <v>0</v>
      </c>
      <c r="CJ52" s="1">
        <f t="shared" si="25"/>
        <v>1.2901248000000001</v>
      </c>
      <c r="CK52" s="1">
        <f t="shared" si="26"/>
        <v>0</v>
      </c>
      <c r="CL52" s="1">
        <f t="shared" si="282"/>
        <v>2.9767625999999998</v>
      </c>
      <c r="CM52" s="1">
        <f t="shared" si="282"/>
        <v>0</v>
      </c>
      <c r="CN52" s="1">
        <f t="shared" si="282"/>
        <v>0</v>
      </c>
      <c r="CO52" s="1">
        <f t="shared" si="282"/>
        <v>2.9767625999999998</v>
      </c>
      <c r="CP52" s="1">
        <f>AR52+BB52+BG52+BQ52+CA52</f>
        <v>0</v>
      </c>
      <c r="CQ52" s="2" t="s">
        <v>306</v>
      </c>
      <c r="CR52" s="27">
        <f>AI52+AS52+BC52+BM52+BW52</f>
        <v>1.640388</v>
      </c>
      <c r="CS52" s="27">
        <f>I52</f>
        <v>1.640388</v>
      </c>
      <c r="CT52" s="27">
        <f>CR52-CS52</f>
        <v>0</v>
      </c>
      <c r="CU52" s="27">
        <f t="shared" si="34"/>
        <v>3.3270257999999999</v>
      </c>
      <c r="CV52" s="27">
        <f t="shared" si="35"/>
        <v>2.9767625999999998</v>
      </c>
      <c r="CW52" s="27"/>
      <c r="CX52" s="6"/>
    </row>
    <row r="53" spans="1:102" ht="45" customHeight="1" x14ac:dyDescent="0.25">
      <c r="A53" s="21" t="s">
        <v>264</v>
      </c>
      <c r="B53" s="19" t="s">
        <v>252</v>
      </c>
      <c r="C53" s="22" t="s">
        <v>253</v>
      </c>
      <c r="D53" s="20" t="s">
        <v>281</v>
      </c>
      <c r="E53" s="34">
        <v>2024</v>
      </c>
      <c r="F53" s="20">
        <v>2024</v>
      </c>
      <c r="G53" s="20" t="s">
        <v>76</v>
      </c>
      <c r="H53" s="1">
        <v>3.9107999999999997E-2</v>
      </c>
      <c r="I53" s="1">
        <f>AI53+AS53+BC53+BM53+BW53</f>
        <v>0.44581199999999999</v>
      </c>
      <c r="J53" s="1" t="s">
        <v>256</v>
      </c>
      <c r="K53" s="1">
        <v>3.9107999999999997E-2</v>
      </c>
      <c r="L53" s="1">
        <f t="shared" si="273"/>
        <v>0.44581199999999999</v>
      </c>
      <c r="M53" s="18" t="s">
        <v>256</v>
      </c>
      <c r="N53" s="1" t="s">
        <v>76</v>
      </c>
      <c r="O53" s="25">
        <v>0</v>
      </c>
      <c r="P53" s="1">
        <v>2.055984</v>
      </c>
      <c r="Q53" s="1">
        <v>2.055984</v>
      </c>
      <c r="R53" s="1">
        <v>2.055984</v>
      </c>
      <c r="S53" s="1">
        <v>2.055984</v>
      </c>
      <c r="T53" s="1">
        <f>AI53+AS53+BC53+BM53+BW53</f>
        <v>0.44581199999999999</v>
      </c>
      <c r="U53" s="1">
        <f t="shared" si="0"/>
        <v>0.44581199999999999</v>
      </c>
      <c r="V53" s="1">
        <f t="shared" si="90"/>
        <v>0</v>
      </c>
      <c r="W53" s="1">
        <f t="shared" si="91"/>
        <v>0</v>
      </c>
      <c r="X53" s="1">
        <f t="shared" si="163"/>
        <v>0</v>
      </c>
      <c r="Y53" s="1">
        <f>AI53+AS53+BC53+BM53+BW53</f>
        <v>0.44581199999999999</v>
      </c>
      <c r="Z53" s="1">
        <f t="shared" si="274"/>
        <v>0</v>
      </c>
      <c r="AA53" s="1">
        <f t="shared" si="275"/>
        <v>0</v>
      </c>
      <c r="AB53" s="1">
        <f t="shared" si="276"/>
        <v>0.44581199999999999</v>
      </c>
      <c r="AC53" s="1">
        <f t="shared" si="277"/>
        <v>0</v>
      </c>
      <c r="AD53" s="1">
        <f>AN53+AX53+BH53+BR53+CB53</f>
        <v>0.44581199999999999</v>
      </c>
      <c r="AE53" s="1">
        <f t="shared" ref="AE53" si="283">AO53+AY53+BI53+BS53+CC53</f>
        <v>0</v>
      </c>
      <c r="AF53" s="1">
        <f t="shared" ref="AF53" si="284">AP53+AZ53+BJ53+BT53+CD53</f>
        <v>0</v>
      </c>
      <c r="AG53" s="1">
        <f t="shared" ref="AG53" si="285">AQ53+BA53+BK53+BU53+CE53</f>
        <v>0.44581199999999999</v>
      </c>
      <c r="AH53" s="1">
        <f t="shared" ref="AH53" si="286">AR53+BB53+BL53+BV53+CF53</f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f>AV53</f>
        <v>0.44581199999999999</v>
      </c>
      <c r="AT53" s="1">
        <v>0</v>
      </c>
      <c r="AU53" s="1">
        <v>0</v>
      </c>
      <c r="AV53" s="1">
        <f>0.37151*1.2</f>
        <v>0.44581199999999999</v>
      </c>
      <c r="AW53" s="1">
        <v>0</v>
      </c>
      <c r="AX53" s="1">
        <f>BA53</f>
        <v>0.44581199999999999</v>
      </c>
      <c r="AY53" s="1">
        <v>0</v>
      </c>
      <c r="AZ53" s="1">
        <v>0</v>
      </c>
      <c r="BA53" s="1">
        <f>0.37151*1.2</f>
        <v>0.44581199999999999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f>BN53+BO53+BP53+BQ53</f>
        <v>0</v>
      </c>
      <c r="BN53" s="1">
        <v>0</v>
      </c>
      <c r="BO53" s="1">
        <v>0</v>
      </c>
      <c r="BP53" s="1">
        <v>0</v>
      </c>
      <c r="BQ53" s="1">
        <v>0</v>
      </c>
      <c r="BR53" s="1">
        <f>BS53+BT53+BU53+BV53</f>
        <v>0</v>
      </c>
      <c r="BS53" s="1">
        <v>0</v>
      </c>
      <c r="BT53" s="1">
        <v>0</v>
      </c>
      <c r="BU53" s="1">
        <v>0</v>
      </c>
      <c r="BV53" s="1">
        <v>0</v>
      </c>
      <c r="BW53" s="1">
        <f>BX53+BY53+BZ53+CA53</f>
        <v>0</v>
      </c>
      <c r="BX53" s="1">
        <v>0</v>
      </c>
      <c r="BY53" s="1">
        <v>0</v>
      </c>
      <c r="BZ53" s="1">
        <v>0</v>
      </c>
      <c r="CA53" s="1">
        <v>0</v>
      </c>
      <c r="CB53" s="1">
        <f>CC53+CD53+CE53+CF53</f>
        <v>0</v>
      </c>
      <c r="CC53" s="1">
        <v>0</v>
      </c>
      <c r="CD53" s="1">
        <v>0</v>
      </c>
      <c r="CE53" s="1">
        <v>0</v>
      </c>
      <c r="CF53" s="1">
        <v>0</v>
      </c>
      <c r="CG53" s="1">
        <f t="shared" si="22"/>
        <v>0.44581199999999999</v>
      </c>
      <c r="CH53" s="1">
        <f t="shared" si="23"/>
        <v>0</v>
      </c>
      <c r="CI53" s="1">
        <f t="shared" si="24"/>
        <v>0</v>
      </c>
      <c r="CJ53" s="1">
        <f t="shared" si="25"/>
        <v>0.44581199999999999</v>
      </c>
      <c r="CK53" s="1">
        <f t="shared" si="26"/>
        <v>0</v>
      </c>
      <c r="CL53" s="1">
        <f t="shared" si="282"/>
        <v>0.44581199999999999</v>
      </c>
      <c r="CM53" s="1">
        <f t="shared" si="282"/>
        <v>0</v>
      </c>
      <c r="CN53" s="1">
        <f t="shared" si="282"/>
        <v>0</v>
      </c>
      <c r="CO53" s="1">
        <f t="shared" si="282"/>
        <v>0.44581199999999999</v>
      </c>
      <c r="CP53" s="1">
        <f>AR53+BB53+BG53+BQ53+CA53</f>
        <v>0</v>
      </c>
      <c r="CQ53" s="1" t="s">
        <v>76</v>
      </c>
      <c r="CR53" s="27">
        <f>AI53+AS53+BC53+BM53+BW53</f>
        <v>0.44581199999999999</v>
      </c>
      <c r="CS53" s="27">
        <f>I53</f>
        <v>0.44581199999999999</v>
      </c>
      <c r="CT53" s="27">
        <f>CR53-CS53</f>
        <v>0</v>
      </c>
      <c r="CU53" s="27">
        <f t="shared" si="34"/>
        <v>0.44581199999999999</v>
      </c>
      <c r="CV53" s="27">
        <f t="shared" si="35"/>
        <v>0.44581199999999999</v>
      </c>
      <c r="CW53" s="27"/>
      <c r="CX53" s="6"/>
    </row>
    <row r="54" spans="1:102" ht="60" customHeight="1" x14ac:dyDescent="0.25">
      <c r="A54" s="18" t="s">
        <v>148</v>
      </c>
      <c r="B54" s="19" t="s">
        <v>149</v>
      </c>
      <c r="C54" s="20" t="s">
        <v>81</v>
      </c>
      <c r="D54" s="20" t="s">
        <v>76</v>
      </c>
      <c r="E54" s="20" t="s">
        <v>76</v>
      </c>
      <c r="F54" s="20" t="s">
        <v>76</v>
      </c>
      <c r="G54" s="20" t="s">
        <v>76</v>
      </c>
      <c r="H54" s="1">
        <f t="shared" ref="H54:Y54" si="287">H55+H56+H57</f>
        <v>0.42842297999999995</v>
      </c>
      <c r="I54" s="1">
        <f t="shared" si="287"/>
        <v>14.500532</v>
      </c>
      <c r="J54" s="1">
        <f t="shared" si="287"/>
        <v>0.42842297999999995</v>
      </c>
      <c r="K54" s="1">
        <f t="shared" si="287"/>
        <v>0.42842297999999995</v>
      </c>
      <c r="L54" s="1">
        <f t="shared" si="287"/>
        <v>15.1616012</v>
      </c>
      <c r="M54" s="1" t="s">
        <v>76</v>
      </c>
      <c r="N54" s="1" t="s">
        <v>76</v>
      </c>
      <c r="O54" s="1">
        <f t="shared" si="287"/>
        <v>0</v>
      </c>
      <c r="P54" s="1">
        <f t="shared" si="287"/>
        <v>40.178356000000001</v>
      </c>
      <c r="Q54" s="1">
        <f t="shared" si="287"/>
        <v>40.178356000000001</v>
      </c>
      <c r="R54" s="1">
        <f t="shared" si="287"/>
        <v>40.178356000000001</v>
      </c>
      <c r="S54" s="1">
        <f t="shared" si="287"/>
        <v>40.178356000000001</v>
      </c>
      <c r="T54" s="1">
        <f t="shared" si="287"/>
        <v>14.500532</v>
      </c>
      <c r="U54" s="1">
        <f t="shared" si="0"/>
        <v>14.951514562</v>
      </c>
      <c r="V54" s="1">
        <f t="shared" si="90"/>
        <v>13.960999999999999</v>
      </c>
      <c r="W54" s="1">
        <f t="shared" si="91"/>
        <v>6.6901999999999999</v>
      </c>
      <c r="X54" s="1">
        <f t="shared" si="163"/>
        <v>7.3512691999999999</v>
      </c>
      <c r="Y54" s="1">
        <f t="shared" si="287"/>
        <v>14.500532</v>
      </c>
      <c r="Z54" s="1">
        <f t="shared" ref="Z54" si="288">Z55+Z56+Z57</f>
        <v>0</v>
      </c>
      <c r="AA54" s="1">
        <f t="shared" ref="AA54" si="289">AA55+AA56+AA57</f>
        <v>0</v>
      </c>
      <c r="AB54" s="1">
        <f t="shared" ref="AB54" si="290">AB55+AB56+AB57</f>
        <v>14.500532</v>
      </c>
      <c r="AC54" s="1">
        <f t="shared" ref="AC54" si="291">AC55+AC56+AC57</f>
        <v>0</v>
      </c>
      <c r="AD54" s="1">
        <f t="shared" ref="AD54" si="292">AD55+AD56+AD57</f>
        <v>14.951514562</v>
      </c>
      <c r="AE54" s="1">
        <f t="shared" ref="AE54" si="293">AE55+AE56+AE57</f>
        <v>0</v>
      </c>
      <c r="AF54" s="1">
        <f t="shared" ref="AF54" si="294">AF55+AF56+AF57</f>
        <v>0</v>
      </c>
      <c r="AG54" s="1">
        <f t="shared" ref="AG54" si="295">AG55+AG56+AG57</f>
        <v>14.951514562</v>
      </c>
      <c r="AH54" s="1">
        <f t="shared" ref="AH54" si="296">AH55+AH56+AH57</f>
        <v>0</v>
      </c>
      <c r="AI54" s="1">
        <f>AI55+AI56+AI57</f>
        <v>0</v>
      </c>
      <c r="AJ54" s="1">
        <f t="shared" ref="AJ54:CP54" si="297">AJ55+AJ56+AJ57</f>
        <v>0</v>
      </c>
      <c r="AK54" s="1">
        <f t="shared" si="297"/>
        <v>0</v>
      </c>
      <c r="AL54" s="1">
        <f t="shared" si="297"/>
        <v>0</v>
      </c>
      <c r="AM54" s="1">
        <f t="shared" si="297"/>
        <v>0</v>
      </c>
      <c r="AN54" s="1">
        <f t="shared" si="297"/>
        <v>0</v>
      </c>
      <c r="AO54" s="1">
        <f t="shared" si="297"/>
        <v>0</v>
      </c>
      <c r="AP54" s="1">
        <f t="shared" si="297"/>
        <v>0</v>
      </c>
      <c r="AQ54" s="1">
        <f t="shared" si="297"/>
        <v>0</v>
      </c>
      <c r="AR54" s="1">
        <f t="shared" si="297"/>
        <v>0</v>
      </c>
      <c r="AS54" s="1">
        <f t="shared" si="297"/>
        <v>0.53953200000000001</v>
      </c>
      <c r="AT54" s="1">
        <f t="shared" si="297"/>
        <v>0</v>
      </c>
      <c r="AU54" s="1">
        <f t="shared" si="297"/>
        <v>0</v>
      </c>
      <c r="AV54" s="1">
        <f t="shared" si="297"/>
        <v>0.53953200000000001</v>
      </c>
      <c r="AW54" s="1">
        <f t="shared" si="297"/>
        <v>0</v>
      </c>
      <c r="AX54" s="1">
        <f t="shared" si="297"/>
        <v>0.53953200000000001</v>
      </c>
      <c r="AY54" s="1">
        <f t="shared" si="297"/>
        <v>0</v>
      </c>
      <c r="AZ54" s="1">
        <f t="shared" si="297"/>
        <v>0</v>
      </c>
      <c r="BA54" s="1">
        <f t="shared" si="297"/>
        <v>0.53953200000000001</v>
      </c>
      <c r="BB54" s="1">
        <f t="shared" si="297"/>
        <v>0</v>
      </c>
      <c r="BC54" s="1">
        <f t="shared" si="297"/>
        <v>7.2707999999999995</v>
      </c>
      <c r="BD54" s="1">
        <f t="shared" si="297"/>
        <v>0</v>
      </c>
      <c r="BE54" s="1">
        <f t="shared" si="297"/>
        <v>0</v>
      </c>
      <c r="BF54" s="1">
        <f t="shared" si="297"/>
        <v>7.2707999999999995</v>
      </c>
      <c r="BG54" s="1">
        <f t="shared" si="297"/>
        <v>0</v>
      </c>
      <c r="BH54" s="1">
        <f t="shared" si="297"/>
        <v>7.0607133619999995</v>
      </c>
      <c r="BI54" s="1">
        <f t="shared" si="297"/>
        <v>0</v>
      </c>
      <c r="BJ54" s="1">
        <f t="shared" si="297"/>
        <v>0</v>
      </c>
      <c r="BK54" s="1">
        <f t="shared" si="297"/>
        <v>7.0607133619999995</v>
      </c>
      <c r="BL54" s="1">
        <f t="shared" si="297"/>
        <v>0</v>
      </c>
      <c r="BM54" s="1">
        <f t="shared" si="297"/>
        <v>0</v>
      </c>
      <c r="BN54" s="1">
        <f t="shared" si="297"/>
        <v>0</v>
      </c>
      <c r="BO54" s="1">
        <f t="shared" si="297"/>
        <v>0</v>
      </c>
      <c r="BP54" s="1">
        <f t="shared" si="297"/>
        <v>0</v>
      </c>
      <c r="BQ54" s="1">
        <f t="shared" si="297"/>
        <v>0</v>
      </c>
      <c r="BR54" s="1">
        <f t="shared" si="297"/>
        <v>0.66106919999999991</v>
      </c>
      <c r="BS54" s="1">
        <f t="shared" si="297"/>
        <v>0</v>
      </c>
      <c r="BT54" s="1">
        <f t="shared" si="297"/>
        <v>0</v>
      </c>
      <c r="BU54" s="1">
        <f t="shared" si="297"/>
        <v>0.66106919999999991</v>
      </c>
      <c r="BV54" s="1">
        <f t="shared" si="297"/>
        <v>0</v>
      </c>
      <c r="BW54" s="1">
        <f t="shared" si="297"/>
        <v>6.6901999999999999</v>
      </c>
      <c r="BX54" s="1">
        <f t="shared" si="297"/>
        <v>0</v>
      </c>
      <c r="BY54" s="1">
        <f t="shared" si="297"/>
        <v>0</v>
      </c>
      <c r="BZ54" s="1">
        <f t="shared" si="297"/>
        <v>6.6901999999999999</v>
      </c>
      <c r="CA54" s="1">
        <f t="shared" si="297"/>
        <v>0</v>
      </c>
      <c r="CB54" s="1">
        <f t="shared" si="297"/>
        <v>6.6901999999999999</v>
      </c>
      <c r="CC54" s="1">
        <f t="shared" si="297"/>
        <v>0</v>
      </c>
      <c r="CD54" s="1">
        <f t="shared" si="297"/>
        <v>0</v>
      </c>
      <c r="CE54" s="1">
        <f t="shared" si="297"/>
        <v>6.6901999999999999</v>
      </c>
      <c r="CF54" s="1">
        <f t="shared" si="297"/>
        <v>0</v>
      </c>
      <c r="CG54" s="1">
        <f t="shared" si="22"/>
        <v>14.290445362</v>
      </c>
      <c r="CH54" s="1">
        <f t="shared" si="23"/>
        <v>0</v>
      </c>
      <c r="CI54" s="1">
        <f t="shared" si="24"/>
        <v>0</v>
      </c>
      <c r="CJ54" s="1">
        <f t="shared" si="25"/>
        <v>14.290445362</v>
      </c>
      <c r="CK54" s="1">
        <f t="shared" si="26"/>
        <v>0</v>
      </c>
      <c r="CL54" s="1">
        <f t="shared" si="297"/>
        <v>14.951514562</v>
      </c>
      <c r="CM54" s="1">
        <f t="shared" si="297"/>
        <v>0</v>
      </c>
      <c r="CN54" s="1">
        <f t="shared" si="297"/>
        <v>0</v>
      </c>
      <c r="CO54" s="1">
        <f t="shared" si="297"/>
        <v>14.951514562</v>
      </c>
      <c r="CP54" s="1">
        <f t="shared" si="297"/>
        <v>0</v>
      </c>
      <c r="CQ54" s="1" t="s">
        <v>76</v>
      </c>
      <c r="CR54" s="27">
        <f t="shared" si="164"/>
        <v>14.500532</v>
      </c>
      <c r="CS54" s="27">
        <f t="shared" si="165"/>
        <v>14.500532</v>
      </c>
      <c r="CT54" s="27">
        <f t="shared" si="80"/>
        <v>0</v>
      </c>
      <c r="CU54" s="27">
        <f t="shared" si="34"/>
        <v>15.1616012</v>
      </c>
      <c r="CV54" s="27">
        <f t="shared" si="35"/>
        <v>14.951514562</v>
      </c>
      <c r="CW54" s="27"/>
    </row>
    <row r="55" spans="1:102" ht="72.75" customHeight="1" x14ac:dyDescent="0.25">
      <c r="A55" s="24" t="s">
        <v>150</v>
      </c>
      <c r="B55" s="19" t="s">
        <v>151</v>
      </c>
      <c r="C55" s="18" t="s">
        <v>152</v>
      </c>
      <c r="D55" s="20" t="s">
        <v>292</v>
      </c>
      <c r="E55" s="34">
        <v>2025</v>
      </c>
      <c r="F55" s="34">
        <v>2027</v>
      </c>
      <c r="G55" s="20" t="s">
        <v>76</v>
      </c>
      <c r="H55" s="1">
        <v>0.31795873199999997</v>
      </c>
      <c r="I55" s="1">
        <f>AI55+AS55+BC55+BM55+BW55</f>
        <v>10.133799999999999</v>
      </c>
      <c r="J55" s="1">
        <v>0.31795873199999997</v>
      </c>
      <c r="K55" s="1">
        <v>0.31795873199999997</v>
      </c>
      <c r="L55" s="1">
        <f t="shared" ref="L55:L57" si="298">AI55+AS55+BC55+BR55+CB55</f>
        <v>10.794869199999999</v>
      </c>
      <c r="M55" s="18" t="s">
        <v>302</v>
      </c>
      <c r="N55" s="1" t="s">
        <v>76</v>
      </c>
      <c r="O55" s="25">
        <v>0</v>
      </c>
      <c r="P55" s="1">
        <v>31.942</v>
      </c>
      <c r="Q55" s="1">
        <v>31.942</v>
      </c>
      <c r="R55" s="1">
        <v>31.942</v>
      </c>
      <c r="S55" s="1">
        <v>31.942</v>
      </c>
      <c r="T55" s="1">
        <f>AI55+AS55+BC55+BM55+BW55</f>
        <v>10.133799999999999</v>
      </c>
      <c r="U55" s="1">
        <f t="shared" si="0"/>
        <v>10.589332012</v>
      </c>
      <c r="V55" s="1">
        <f t="shared" si="90"/>
        <v>10.133799999999999</v>
      </c>
      <c r="W55" s="1">
        <f t="shared" si="91"/>
        <v>3.9081999999999999</v>
      </c>
      <c r="X55" s="1">
        <f t="shared" si="163"/>
        <v>4.5692691999999999</v>
      </c>
      <c r="Y55" s="1">
        <f>AI55+AS55+BC55+BM55+BW55</f>
        <v>10.133799999999999</v>
      </c>
      <c r="Z55" s="1">
        <f t="shared" ref="Z55:Z57" si="299">AJ55+AT55+BD55+BN55+BX55</f>
        <v>0</v>
      </c>
      <c r="AA55" s="1">
        <f t="shared" ref="AA55:AA57" si="300">AK55+AU55+BE55+BO55+BY55</f>
        <v>0</v>
      </c>
      <c r="AB55" s="1">
        <f t="shared" ref="AB55:AB57" si="301">AL55+AV55+BF55+BP55+BZ55</f>
        <v>10.133799999999999</v>
      </c>
      <c r="AC55" s="1">
        <f t="shared" ref="AC55:AC57" si="302">AM55+AW55+BG55+BQ55+CA55</f>
        <v>0</v>
      </c>
      <c r="AD55" s="1">
        <f>AN55+AX55+BH55+BR55+CB55</f>
        <v>10.589332012</v>
      </c>
      <c r="AE55" s="1">
        <f t="shared" ref="AE55" si="303">AO55+AY55+BI55+BS55+CC55</f>
        <v>0</v>
      </c>
      <c r="AF55" s="1">
        <f t="shared" ref="AF55" si="304">AP55+AZ55+BJ55+BT55+CD55</f>
        <v>0</v>
      </c>
      <c r="AG55" s="1">
        <f t="shared" ref="AG55" si="305">AQ55+BA55+BK55+BU55+CE55</f>
        <v>10.589332012</v>
      </c>
      <c r="AH55" s="1">
        <f t="shared" ref="AH55" si="306">AR55+BB55+BL55+BV55+CF55</f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f>AV55</f>
        <v>0</v>
      </c>
      <c r="AT55" s="1">
        <v>0</v>
      </c>
      <c r="AU55" s="1">
        <v>0</v>
      </c>
      <c r="AV55" s="1">
        <v>0</v>
      </c>
      <c r="AW55" s="1">
        <v>0</v>
      </c>
      <c r="AX55" s="1">
        <f>BA55</f>
        <v>0</v>
      </c>
      <c r="AY55" s="1">
        <v>0</v>
      </c>
      <c r="AZ55" s="1">
        <v>0</v>
      </c>
      <c r="BA55" s="1">
        <v>0</v>
      </c>
      <c r="BB55" s="1">
        <v>0</v>
      </c>
      <c r="BC55" s="1">
        <f>BF55</f>
        <v>6.2255999999999991</v>
      </c>
      <c r="BD55" s="1">
        <v>0</v>
      </c>
      <c r="BE55" s="1">
        <v>0</v>
      </c>
      <c r="BF55" s="1">
        <f>5.188*1.2</f>
        <v>6.2255999999999991</v>
      </c>
      <c r="BG55" s="1">
        <v>0</v>
      </c>
      <c r="BH55" s="1">
        <f>BK55</f>
        <v>6.0200628119999999</v>
      </c>
      <c r="BI55" s="1">
        <v>0</v>
      </c>
      <c r="BJ55" s="1">
        <v>0</v>
      </c>
      <c r="BK55" s="1">
        <v>6.0200628119999999</v>
      </c>
      <c r="BL55" s="1">
        <v>0</v>
      </c>
      <c r="BM55" s="1">
        <f>BN55+BO55+BP55+BQ55</f>
        <v>0</v>
      </c>
      <c r="BN55" s="1">
        <v>0</v>
      </c>
      <c r="BO55" s="1">
        <v>0</v>
      </c>
      <c r="BP55" s="1">
        <v>0</v>
      </c>
      <c r="BQ55" s="1">
        <v>0</v>
      </c>
      <c r="BR55" s="1">
        <f>BS55+BT55+BU55+BV55</f>
        <v>0.66106919999999991</v>
      </c>
      <c r="BS55" s="1">
        <v>0</v>
      </c>
      <c r="BT55" s="1">
        <v>0</v>
      </c>
      <c r="BU55" s="1">
        <v>0.66106919999999991</v>
      </c>
      <c r="BV55" s="1">
        <v>0</v>
      </c>
      <c r="BW55" s="1">
        <f>BX55+BY55+BZ55+CA55</f>
        <v>3.9081999999999999</v>
      </c>
      <c r="BX55" s="1">
        <v>0</v>
      </c>
      <c r="BY55" s="1">
        <v>0</v>
      </c>
      <c r="BZ55" s="1">
        <v>3.9081999999999999</v>
      </c>
      <c r="CA55" s="1">
        <v>0</v>
      </c>
      <c r="CB55" s="1">
        <f>CC55+CD55+CE55+CF55</f>
        <v>3.9081999999999999</v>
      </c>
      <c r="CC55" s="1">
        <v>0</v>
      </c>
      <c r="CD55" s="1">
        <v>0</v>
      </c>
      <c r="CE55" s="1">
        <v>3.9081999999999999</v>
      </c>
      <c r="CF55" s="1">
        <v>0</v>
      </c>
      <c r="CG55" s="1">
        <f t="shared" si="22"/>
        <v>9.9282628119999998</v>
      </c>
      <c r="CH55" s="1">
        <f t="shared" si="23"/>
        <v>0</v>
      </c>
      <c r="CI55" s="1">
        <f t="shared" si="24"/>
        <v>0</v>
      </c>
      <c r="CJ55" s="1">
        <f t="shared" si="25"/>
        <v>9.9282628119999998</v>
      </c>
      <c r="CK55" s="1">
        <f t="shared" si="26"/>
        <v>0</v>
      </c>
      <c r="CL55" s="1">
        <f t="shared" ref="CL55:CO57" si="307">AN55+AX55+BH55+BR55+CB55</f>
        <v>10.589332012</v>
      </c>
      <c r="CM55" s="1">
        <f t="shared" si="307"/>
        <v>0</v>
      </c>
      <c r="CN55" s="1">
        <f t="shared" si="307"/>
        <v>0</v>
      </c>
      <c r="CO55" s="1">
        <f t="shared" si="307"/>
        <v>10.589332012</v>
      </c>
      <c r="CP55" s="1">
        <f>AR55+BB55+BG55+BQ55+CA55</f>
        <v>0</v>
      </c>
      <c r="CQ55" s="2" t="s">
        <v>307</v>
      </c>
      <c r="CR55" s="27">
        <f>AI55+AS55+BC55+BM55+BW55</f>
        <v>10.133799999999999</v>
      </c>
      <c r="CS55" s="27">
        <f>I55</f>
        <v>10.133799999999999</v>
      </c>
      <c r="CT55" s="27">
        <f>CR55-CS55</f>
        <v>0</v>
      </c>
      <c r="CU55" s="27">
        <f t="shared" si="34"/>
        <v>10.794869199999999</v>
      </c>
      <c r="CV55" s="27">
        <f t="shared" si="35"/>
        <v>10.589332012</v>
      </c>
      <c r="CW55" s="27"/>
      <c r="CX55" s="6"/>
    </row>
    <row r="56" spans="1:102" ht="28.5" customHeight="1" x14ac:dyDescent="0.25">
      <c r="A56" s="24" t="s">
        <v>153</v>
      </c>
      <c r="B56" s="19" t="s">
        <v>154</v>
      </c>
      <c r="C56" s="18" t="s">
        <v>155</v>
      </c>
      <c r="D56" s="20" t="s">
        <v>290</v>
      </c>
      <c r="E56" s="34">
        <v>2024</v>
      </c>
      <c r="F56" s="34">
        <v>2027</v>
      </c>
      <c r="G56" s="20" t="s">
        <v>76</v>
      </c>
      <c r="H56" s="1">
        <v>0.110464248</v>
      </c>
      <c r="I56" s="1">
        <f>AI56+AS56+BC56+BM56+BW56</f>
        <v>4.3667319999999998</v>
      </c>
      <c r="J56" s="1">
        <v>0.110464248</v>
      </c>
      <c r="K56" s="1">
        <v>0.110464248</v>
      </c>
      <c r="L56" s="1">
        <f t="shared" si="298"/>
        <v>4.3667319999999998</v>
      </c>
      <c r="M56" s="18" t="s">
        <v>255</v>
      </c>
      <c r="N56" s="1" t="s">
        <v>76</v>
      </c>
      <c r="O56" s="25">
        <v>0</v>
      </c>
      <c r="P56" s="1">
        <v>8.2363560000000007</v>
      </c>
      <c r="Q56" s="1">
        <v>8.2363560000000007</v>
      </c>
      <c r="R56" s="1">
        <v>8.2363560000000007</v>
      </c>
      <c r="S56" s="1">
        <v>8.2363560000000007</v>
      </c>
      <c r="T56" s="1">
        <f>AI56+AS56+BC56+BM56+BW56</f>
        <v>4.3667319999999998</v>
      </c>
      <c r="U56" s="1">
        <f t="shared" si="0"/>
        <v>4.36218255</v>
      </c>
      <c r="V56" s="1">
        <f t="shared" si="90"/>
        <v>3.8271999999999999</v>
      </c>
      <c r="W56" s="1">
        <f t="shared" si="91"/>
        <v>2.782</v>
      </c>
      <c r="X56" s="1">
        <f t="shared" si="163"/>
        <v>2.782</v>
      </c>
      <c r="Y56" s="1">
        <f>AI56+AS56+BC56+BM56+BW56</f>
        <v>4.3667319999999998</v>
      </c>
      <c r="Z56" s="1">
        <f t="shared" si="299"/>
        <v>0</v>
      </c>
      <c r="AA56" s="1">
        <f t="shared" si="300"/>
        <v>0</v>
      </c>
      <c r="AB56" s="1">
        <f t="shared" si="301"/>
        <v>4.3667319999999998</v>
      </c>
      <c r="AC56" s="1">
        <f t="shared" si="302"/>
        <v>0</v>
      </c>
      <c r="AD56" s="1">
        <f>AN56+AX56+BH56+BR56+CB56</f>
        <v>4.36218255</v>
      </c>
      <c r="AE56" s="1">
        <f t="shared" ref="AE56:AE57" si="308">AO56+AY56+BI56+BS56+CC56</f>
        <v>0</v>
      </c>
      <c r="AF56" s="1">
        <f t="shared" ref="AF56:AF57" si="309">AP56+AZ56+BJ56+BT56+CD56</f>
        <v>0</v>
      </c>
      <c r="AG56" s="1">
        <f t="shared" ref="AG56:AG57" si="310">AQ56+BA56+BK56+BU56+CE56</f>
        <v>4.36218255</v>
      </c>
      <c r="AH56" s="1">
        <f t="shared" ref="AH56:AH57" si="311">AR56+BB56+BL56+BV56+CF56</f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f>AV56</f>
        <v>0.53953200000000001</v>
      </c>
      <c r="AT56" s="1">
        <v>0</v>
      </c>
      <c r="AU56" s="1">
        <v>0</v>
      </c>
      <c r="AV56" s="1">
        <f>0.44961*1.2</f>
        <v>0.53953200000000001</v>
      </c>
      <c r="AW56" s="1">
        <v>0</v>
      </c>
      <c r="AX56" s="1">
        <f>BA56</f>
        <v>0.53953200000000001</v>
      </c>
      <c r="AY56" s="1">
        <v>0</v>
      </c>
      <c r="AZ56" s="1">
        <v>0</v>
      </c>
      <c r="BA56" s="1">
        <f>0.44961*1.2</f>
        <v>0.53953200000000001</v>
      </c>
      <c r="BB56" s="1">
        <v>0</v>
      </c>
      <c r="BC56" s="1">
        <f>BF56</f>
        <v>1.0451999999999999</v>
      </c>
      <c r="BD56" s="1">
        <v>0</v>
      </c>
      <c r="BE56" s="1">
        <v>0</v>
      </c>
      <c r="BF56" s="1">
        <f>0.871*1.2</f>
        <v>1.0451999999999999</v>
      </c>
      <c r="BG56" s="1">
        <v>0</v>
      </c>
      <c r="BH56" s="1">
        <f>BK56</f>
        <v>1.0406505500000001</v>
      </c>
      <c r="BI56" s="1">
        <v>0</v>
      </c>
      <c r="BJ56" s="1">
        <v>0</v>
      </c>
      <c r="BK56" s="1">
        <v>1.0406505500000001</v>
      </c>
      <c r="BL56" s="1">
        <v>0</v>
      </c>
      <c r="BM56" s="1">
        <f>BN56+BO56+BP56+BQ56</f>
        <v>0</v>
      </c>
      <c r="BN56" s="1">
        <v>0</v>
      </c>
      <c r="BO56" s="1">
        <v>0</v>
      </c>
      <c r="BP56" s="1">
        <v>0</v>
      </c>
      <c r="BQ56" s="1">
        <v>0</v>
      </c>
      <c r="BR56" s="1">
        <f>BS56+BT56+BU56+BV56</f>
        <v>0</v>
      </c>
      <c r="BS56" s="1">
        <v>0</v>
      </c>
      <c r="BT56" s="1">
        <v>0</v>
      </c>
      <c r="BU56" s="1">
        <v>0</v>
      </c>
      <c r="BV56" s="1">
        <v>0</v>
      </c>
      <c r="BW56" s="1">
        <f>BX56+BY56+BZ56+CA56</f>
        <v>2.782</v>
      </c>
      <c r="BX56" s="1">
        <v>0</v>
      </c>
      <c r="BY56" s="1">
        <v>0</v>
      </c>
      <c r="BZ56" s="1">
        <v>2.782</v>
      </c>
      <c r="CA56" s="1">
        <v>0</v>
      </c>
      <c r="CB56" s="1">
        <f>CC56+CD56+CE56+CF56</f>
        <v>2.782</v>
      </c>
      <c r="CC56" s="1">
        <v>0</v>
      </c>
      <c r="CD56" s="1">
        <v>0</v>
      </c>
      <c r="CE56" s="1">
        <v>2.782</v>
      </c>
      <c r="CF56" s="1">
        <v>0</v>
      </c>
      <c r="CG56" s="1">
        <f t="shared" si="22"/>
        <v>4.36218255</v>
      </c>
      <c r="CH56" s="1">
        <f t="shared" si="23"/>
        <v>0</v>
      </c>
      <c r="CI56" s="1">
        <f t="shared" si="24"/>
        <v>0</v>
      </c>
      <c r="CJ56" s="1">
        <f t="shared" si="25"/>
        <v>4.36218255</v>
      </c>
      <c r="CK56" s="1">
        <f t="shared" si="26"/>
        <v>0</v>
      </c>
      <c r="CL56" s="1">
        <f t="shared" si="307"/>
        <v>4.36218255</v>
      </c>
      <c r="CM56" s="1">
        <f t="shared" si="307"/>
        <v>0</v>
      </c>
      <c r="CN56" s="1">
        <f t="shared" si="307"/>
        <v>0</v>
      </c>
      <c r="CO56" s="1">
        <f t="shared" si="307"/>
        <v>4.36218255</v>
      </c>
      <c r="CP56" s="1">
        <f>AR56+BB56+BG56+BQ56+CA56</f>
        <v>0</v>
      </c>
      <c r="CQ56" s="2" t="s">
        <v>272</v>
      </c>
      <c r="CR56" s="27">
        <f>AI56+AS56+BC56+BM56+BW56</f>
        <v>4.3667319999999998</v>
      </c>
      <c r="CS56" s="27">
        <f>I56</f>
        <v>4.3667319999999998</v>
      </c>
      <c r="CT56" s="27">
        <f>CR56-CS56</f>
        <v>0</v>
      </c>
      <c r="CU56" s="27">
        <f t="shared" si="34"/>
        <v>4.3667319999999998</v>
      </c>
      <c r="CV56" s="27">
        <f t="shared" si="35"/>
        <v>4.36218255</v>
      </c>
      <c r="CW56" s="27"/>
      <c r="CX56" s="6"/>
    </row>
    <row r="57" spans="1:102" ht="28.5" customHeight="1" x14ac:dyDescent="0.25">
      <c r="A57" s="24" t="s">
        <v>156</v>
      </c>
      <c r="B57" s="19" t="s">
        <v>157</v>
      </c>
      <c r="C57" s="24" t="s">
        <v>158</v>
      </c>
      <c r="D57" s="20" t="s">
        <v>281</v>
      </c>
      <c r="E57" s="34">
        <v>2023</v>
      </c>
      <c r="F57" s="34">
        <v>2023</v>
      </c>
      <c r="G57" s="20" t="s">
        <v>76</v>
      </c>
      <c r="H57" s="1">
        <v>0</v>
      </c>
      <c r="I57" s="1">
        <f>AI57+AS57+BC57+BM57+BW57</f>
        <v>0</v>
      </c>
      <c r="J57" s="1">
        <v>0</v>
      </c>
      <c r="K57" s="1">
        <v>0</v>
      </c>
      <c r="L57" s="1">
        <f t="shared" si="298"/>
        <v>0</v>
      </c>
      <c r="M57" s="18" t="s">
        <v>76</v>
      </c>
      <c r="N57" s="1" t="s">
        <v>76</v>
      </c>
      <c r="O57" s="25">
        <v>0</v>
      </c>
      <c r="P57" s="1">
        <v>0</v>
      </c>
      <c r="Q57" s="1">
        <v>0</v>
      </c>
      <c r="R57" s="1">
        <f>Q57</f>
        <v>0</v>
      </c>
      <c r="S57" s="1">
        <f>R57</f>
        <v>0</v>
      </c>
      <c r="T57" s="1">
        <f>AI57+AS57+BC57+BM57+BW57</f>
        <v>0</v>
      </c>
      <c r="U57" s="1">
        <f t="shared" si="0"/>
        <v>0</v>
      </c>
      <c r="V57" s="1">
        <f t="shared" si="90"/>
        <v>0</v>
      </c>
      <c r="W57" s="1">
        <f t="shared" si="91"/>
        <v>0</v>
      </c>
      <c r="X57" s="1">
        <f t="shared" si="163"/>
        <v>0</v>
      </c>
      <c r="Y57" s="1">
        <f>AI57+AS57+BC57+BM57+BW57</f>
        <v>0</v>
      </c>
      <c r="Z57" s="1">
        <f t="shared" si="299"/>
        <v>0</v>
      </c>
      <c r="AA57" s="1">
        <f t="shared" si="300"/>
        <v>0</v>
      </c>
      <c r="AB57" s="1">
        <f t="shared" si="301"/>
        <v>0</v>
      </c>
      <c r="AC57" s="1">
        <f t="shared" si="302"/>
        <v>0</v>
      </c>
      <c r="AD57" s="1">
        <f>AN57+AX57+BH57+BR57+CB57</f>
        <v>0</v>
      </c>
      <c r="AE57" s="1">
        <f t="shared" si="308"/>
        <v>0</v>
      </c>
      <c r="AF57" s="1">
        <f t="shared" si="309"/>
        <v>0</v>
      </c>
      <c r="AG57" s="1">
        <f t="shared" si="310"/>
        <v>0</v>
      </c>
      <c r="AH57" s="1">
        <f t="shared" si="311"/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f>BA57</f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f>BN57+BO57+BP57+BQ57</f>
        <v>0</v>
      </c>
      <c r="BN57" s="1">
        <v>0</v>
      </c>
      <c r="BO57" s="1">
        <v>0</v>
      </c>
      <c r="BP57" s="1">
        <v>0</v>
      </c>
      <c r="BQ57" s="1">
        <v>0</v>
      </c>
      <c r="BR57" s="1">
        <f>BS57+BT57+BU57+BV57</f>
        <v>0</v>
      </c>
      <c r="BS57" s="1">
        <v>0</v>
      </c>
      <c r="BT57" s="1">
        <v>0</v>
      </c>
      <c r="BU57" s="1">
        <v>0</v>
      </c>
      <c r="BV57" s="1">
        <v>0</v>
      </c>
      <c r="BW57" s="1">
        <f>BX57+BY57+BZ57+CA57</f>
        <v>0</v>
      </c>
      <c r="BX57" s="1">
        <v>0</v>
      </c>
      <c r="BY57" s="1">
        <v>0</v>
      </c>
      <c r="BZ57" s="1">
        <v>0</v>
      </c>
      <c r="CA57" s="1">
        <v>0</v>
      </c>
      <c r="CB57" s="1">
        <f>CC57+CD57+CE57+CF57</f>
        <v>0</v>
      </c>
      <c r="CC57" s="1">
        <v>0</v>
      </c>
      <c r="CD57" s="1">
        <v>0</v>
      </c>
      <c r="CE57" s="1">
        <v>0</v>
      </c>
      <c r="CF57" s="1">
        <v>0</v>
      </c>
      <c r="CG57" s="1">
        <f t="shared" si="22"/>
        <v>0</v>
      </c>
      <c r="CH57" s="1">
        <f t="shared" si="23"/>
        <v>0</v>
      </c>
      <c r="CI57" s="1">
        <f t="shared" si="24"/>
        <v>0</v>
      </c>
      <c r="CJ57" s="1">
        <f t="shared" si="25"/>
        <v>0</v>
      </c>
      <c r="CK57" s="1">
        <f t="shared" si="26"/>
        <v>0</v>
      </c>
      <c r="CL57" s="1">
        <f t="shared" si="307"/>
        <v>0</v>
      </c>
      <c r="CM57" s="1">
        <f t="shared" si="307"/>
        <v>0</v>
      </c>
      <c r="CN57" s="1">
        <f t="shared" si="307"/>
        <v>0</v>
      </c>
      <c r="CO57" s="1">
        <f t="shared" si="307"/>
        <v>0</v>
      </c>
      <c r="CP57" s="1">
        <f>AR57+BB57+BG57+BQ57+CA57</f>
        <v>0</v>
      </c>
      <c r="CQ57" s="1" t="s">
        <v>76</v>
      </c>
      <c r="CR57" s="27">
        <f>AI57+AS57+BC57+BM57+BW57</f>
        <v>0</v>
      </c>
      <c r="CS57" s="27">
        <f>I57</f>
        <v>0</v>
      </c>
      <c r="CT57" s="27">
        <f>CR57-CS57</f>
        <v>0</v>
      </c>
      <c r="CU57" s="27">
        <f t="shared" si="34"/>
        <v>0</v>
      </c>
      <c r="CV57" s="27">
        <f t="shared" si="35"/>
        <v>0</v>
      </c>
      <c r="CW57" s="27"/>
      <c r="CX57" s="6"/>
    </row>
    <row r="58" spans="1:102" ht="45" customHeight="1" x14ac:dyDescent="0.25">
      <c r="A58" s="18" t="s">
        <v>159</v>
      </c>
      <c r="B58" s="19" t="s">
        <v>160</v>
      </c>
      <c r="C58" s="20" t="s">
        <v>81</v>
      </c>
      <c r="D58" s="20" t="s">
        <v>76</v>
      </c>
      <c r="E58" s="20" t="s">
        <v>76</v>
      </c>
      <c r="F58" s="20" t="s">
        <v>76</v>
      </c>
      <c r="G58" s="20" t="s">
        <v>76</v>
      </c>
      <c r="H58" s="1">
        <f>H59+H61+H62+H63+H64+H65+H66+H67</f>
        <v>6.6733679999999998E-3</v>
      </c>
      <c r="I58" s="1">
        <f>I59+I61+I62+I63+I64+I66+I65+I67</f>
        <v>34.605599999999995</v>
      </c>
      <c r="J58" s="1" t="s">
        <v>77</v>
      </c>
      <c r="K58" s="1">
        <f>K59+K61+K62+K63+K64+K65+K66+K67</f>
        <v>6.6733679999999998E-3</v>
      </c>
      <c r="L58" s="1">
        <f>L59+L61+L62+L63+L64+L66+L65+L67</f>
        <v>34.674648220000002</v>
      </c>
      <c r="M58" s="1" t="s">
        <v>77</v>
      </c>
      <c r="N58" s="1" t="s">
        <v>76</v>
      </c>
      <c r="O58" s="1">
        <f t="shared" ref="O58:T58" si="312">O59+O61+O62+O63+O64+O65+O66+O67</f>
        <v>0</v>
      </c>
      <c r="P58" s="1">
        <f t="shared" si="312"/>
        <v>128.28086999999999</v>
      </c>
      <c r="Q58" s="1">
        <f t="shared" si="312"/>
        <v>128.28086999999999</v>
      </c>
      <c r="R58" s="1">
        <f t="shared" si="312"/>
        <v>128.28086999999999</v>
      </c>
      <c r="S58" s="1">
        <f t="shared" si="312"/>
        <v>128.28086999999999</v>
      </c>
      <c r="T58" s="1">
        <f t="shared" si="312"/>
        <v>34.605599999999995</v>
      </c>
      <c r="U58" s="1">
        <f t="shared" si="0"/>
        <v>27.441442900000002</v>
      </c>
      <c r="V58" s="1">
        <f t="shared" si="90"/>
        <v>22.072800000000001</v>
      </c>
      <c r="W58" s="1">
        <f t="shared" si="91"/>
        <v>11.188800000000001</v>
      </c>
      <c r="X58" s="1">
        <f t="shared" si="163"/>
        <v>11.25784822</v>
      </c>
      <c r="Y58" s="1">
        <f>Y59+Y61+Y62+Y63+Y64+Y65+Y66+Y67</f>
        <v>34.605599999999995</v>
      </c>
      <c r="Z58" s="1">
        <f t="shared" ref="Z58:AH58" si="313">Z59+Z61+Z62+Z63+Z64+Z65+Z66+Z67</f>
        <v>0</v>
      </c>
      <c r="AA58" s="1">
        <f t="shared" si="313"/>
        <v>0</v>
      </c>
      <c r="AB58" s="1">
        <f t="shared" si="313"/>
        <v>34.605599999999995</v>
      </c>
      <c r="AC58" s="1">
        <f t="shared" si="313"/>
        <v>0</v>
      </c>
      <c r="AD58" s="1">
        <f t="shared" si="313"/>
        <v>27.441442900000006</v>
      </c>
      <c r="AE58" s="1">
        <f t="shared" si="313"/>
        <v>0</v>
      </c>
      <c r="AF58" s="1">
        <f t="shared" si="313"/>
        <v>0</v>
      </c>
      <c r="AG58" s="1">
        <f t="shared" si="313"/>
        <v>27.441442900000006</v>
      </c>
      <c r="AH58" s="1">
        <f t="shared" si="313"/>
        <v>0</v>
      </c>
      <c r="AI58" s="1">
        <f t="shared" ref="AI58:BN58" si="314">AI59+AI61+AI62+AI63+AI64+AI65+AI66+AI67</f>
        <v>7.243199999999999</v>
      </c>
      <c r="AJ58" s="1">
        <f t="shared" si="314"/>
        <v>0</v>
      </c>
      <c r="AK58" s="1">
        <f t="shared" si="314"/>
        <v>0</v>
      </c>
      <c r="AL58" s="1">
        <f t="shared" si="314"/>
        <v>7.243199999999999</v>
      </c>
      <c r="AM58" s="1">
        <f t="shared" si="314"/>
        <v>0</v>
      </c>
      <c r="AN58" s="1">
        <f t="shared" si="314"/>
        <v>6.4264800000000006</v>
      </c>
      <c r="AO58" s="1">
        <f t="shared" si="314"/>
        <v>0</v>
      </c>
      <c r="AP58" s="1">
        <f t="shared" si="314"/>
        <v>0</v>
      </c>
      <c r="AQ58" s="1">
        <f t="shared" si="314"/>
        <v>6.4264800000000006</v>
      </c>
      <c r="AR58" s="1">
        <f t="shared" si="314"/>
        <v>0</v>
      </c>
      <c r="AS58" s="1">
        <f t="shared" si="314"/>
        <v>5.2896000000000001</v>
      </c>
      <c r="AT58" s="1">
        <f t="shared" si="314"/>
        <v>0</v>
      </c>
      <c r="AU58" s="1">
        <f t="shared" si="314"/>
        <v>0</v>
      </c>
      <c r="AV58" s="1">
        <f t="shared" si="314"/>
        <v>5.2896000000000001</v>
      </c>
      <c r="AW58" s="1">
        <f t="shared" si="314"/>
        <v>0</v>
      </c>
      <c r="AX58" s="1">
        <f t="shared" si="314"/>
        <v>3.5774843999999999</v>
      </c>
      <c r="AY58" s="1">
        <f t="shared" si="314"/>
        <v>0</v>
      </c>
      <c r="AZ58" s="1">
        <f t="shared" si="314"/>
        <v>0</v>
      </c>
      <c r="BA58" s="1">
        <f t="shared" si="314"/>
        <v>3.5774843999999999</v>
      </c>
      <c r="BB58" s="1">
        <f t="shared" si="314"/>
        <v>0</v>
      </c>
      <c r="BC58" s="1">
        <f t="shared" si="314"/>
        <v>10.884</v>
      </c>
      <c r="BD58" s="1">
        <f t="shared" si="314"/>
        <v>0</v>
      </c>
      <c r="BE58" s="1">
        <f t="shared" si="314"/>
        <v>0</v>
      </c>
      <c r="BF58" s="1">
        <f t="shared" si="314"/>
        <v>10.884</v>
      </c>
      <c r="BG58" s="1">
        <f t="shared" si="314"/>
        <v>0</v>
      </c>
      <c r="BH58" s="1">
        <f t="shared" si="314"/>
        <v>6.1796302800000005</v>
      </c>
      <c r="BI58" s="1">
        <f t="shared" si="314"/>
        <v>0</v>
      </c>
      <c r="BJ58" s="1">
        <f t="shared" si="314"/>
        <v>0</v>
      </c>
      <c r="BK58" s="1">
        <f t="shared" si="314"/>
        <v>6.1796302800000005</v>
      </c>
      <c r="BL58" s="1">
        <f t="shared" si="314"/>
        <v>0</v>
      </c>
      <c r="BM58" s="1">
        <f t="shared" si="314"/>
        <v>5.5811999999999999</v>
      </c>
      <c r="BN58" s="1">
        <f t="shared" si="314"/>
        <v>0</v>
      </c>
      <c r="BO58" s="1">
        <f t="shared" ref="BO58:CF58" si="315">BO59+BO61+BO62+BO63+BO64+BO65+BO66+BO67</f>
        <v>0</v>
      </c>
      <c r="BP58" s="1">
        <f t="shared" si="315"/>
        <v>5.5811999999999999</v>
      </c>
      <c r="BQ58" s="1">
        <f t="shared" si="315"/>
        <v>0</v>
      </c>
      <c r="BR58" s="1">
        <f t="shared" si="315"/>
        <v>5.6502482200000008</v>
      </c>
      <c r="BS58" s="1">
        <f t="shared" si="315"/>
        <v>0</v>
      </c>
      <c r="BT58" s="1">
        <f t="shared" si="315"/>
        <v>0</v>
      </c>
      <c r="BU58" s="1">
        <f t="shared" si="315"/>
        <v>5.6502482200000008</v>
      </c>
      <c r="BV58" s="1">
        <f t="shared" si="315"/>
        <v>0</v>
      </c>
      <c r="BW58" s="1">
        <f t="shared" si="315"/>
        <v>5.6075999999999997</v>
      </c>
      <c r="BX58" s="1">
        <f t="shared" si="315"/>
        <v>0</v>
      </c>
      <c r="BY58" s="1">
        <f t="shared" si="315"/>
        <v>0</v>
      </c>
      <c r="BZ58" s="1">
        <f t="shared" si="315"/>
        <v>5.6075999999999997</v>
      </c>
      <c r="CA58" s="1">
        <f t="shared" si="315"/>
        <v>0</v>
      </c>
      <c r="CB58" s="1">
        <f t="shared" si="315"/>
        <v>5.6075999999999997</v>
      </c>
      <c r="CC58" s="1">
        <f t="shared" si="315"/>
        <v>0</v>
      </c>
      <c r="CD58" s="1">
        <f t="shared" si="315"/>
        <v>0</v>
      </c>
      <c r="CE58" s="1">
        <f t="shared" si="315"/>
        <v>5.6075999999999997</v>
      </c>
      <c r="CF58" s="1">
        <f t="shared" si="315"/>
        <v>0</v>
      </c>
      <c r="CG58" s="1">
        <f t="shared" si="22"/>
        <v>27.372394679999999</v>
      </c>
      <c r="CH58" s="1">
        <f t="shared" si="23"/>
        <v>0</v>
      </c>
      <c r="CI58" s="1">
        <f t="shared" si="24"/>
        <v>0</v>
      </c>
      <c r="CJ58" s="1">
        <f t="shared" si="25"/>
        <v>27.372394679999999</v>
      </c>
      <c r="CK58" s="1">
        <f t="shared" si="26"/>
        <v>0</v>
      </c>
      <c r="CL58" s="1">
        <f t="shared" ref="CL58:CL74" si="316">AN58+AX58+BH58+BR58+CB58</f>
        <v>27.441442900000006</v>
      </c>
      <c r="CM58" s="1">
        <f t="shared" ref="CM58:CM74" si="317">AO58+AY58+BI58+BS58+CC58</f>
        <v>0</v>
      </c>
      <c r="CN58" s="1">
        <f t="shared" ref="CN58:CN74" si="318">AP58+AZ58+BJ58+BT58+CD58</f>
        <v>0</v>
      </c>
      <c r="CO58" s="1">
        <f t="shared" ref="CO58:CO74" si="319">AQ58+BA58+BK58+BU58+CE58</f>
        <v>27.441442900000006</v>
      </c>
      <c r="CP58" s="1">
        <f t="shared" ref="CP58:CP74" si="320">AR58+BB58+BG58+BQ58+CA58</f>
        <v>0</v>
      </c>
      <c r="CQ58" s="1" t="s">
        <v>76</v>
      </c>
      <c r="CR58" s="27">
        <f t="shared" ref="CR58:CR86" si="321">AI58+AS58+BC58+BM58+BW58</f>
        <v>34.605599999999995</v>
      </c>
      <c r="CS58" s="27">
        <f t="shared" ref="CS58:CS86" si="322">I58</f>
        <v>34.605599999999995</v>
      </c>
      <c r="CT58" s="27">
        <f t="shared" si="80"/>
        <v>0</v>
      </c>
      <c r="CU58" s="27">
        <f t="shared" si="34"/>
        <v>34.674648220000002</v>
      </c>
      <c r="CV58" s="27">
        <f t="shared" si="35"/>
        <v>27.441442900000006</v>
      </c>
      <c r="CW58" s="27"/>
    </row>
    <row r="59" spans="1:102" ht="45" customHeight="1" x14ac:dyDescent="0.25">
      <c r="A59" s="18" t="s">
        <v>161</v>
      </c>
      <c r="B59" s="19" t="s">
        <v>162</v>
      </c>
      <c r="C59" s="20" t="s">
        <v>81</v>
      </c>
      <c r="D59" s="20" t="s">
        <v>76</v>
      </c>
      <c r="E59" s="20" t="s">
        <v>76</v>
      </c>
      <c r="F59" s="20" t="s">
        <v>76</v>
      </c>
      <c r="G59" s="20" t="s">
        <v>76</v>
      </c>
      <c r="H59" s="1">
        <f t="shared" ref="H59:Y59" si="323">H60</f>
        <v>6.6733679999999998E-3</v>
      </c>
      <c r="I59" s="1">
        <f t="shared" si="323"/>
        <v>34.605599999999995</v>
      </c>
      <c r="J59" s="1" t="str">
        <f t="shared" si="323"/>
        <v>02.2022</v>
      </c>
      <c r="K59" s="1">
        <f t="shared" si="323"/>
        <v>6.6733679999999998E-3</v>
      </c>
      <c r="L59" s="1">
        <f t="shared" si="323"/>
        <v>34.674648220000002</v>
      </c>
      <c r="M59" s="1" t="str">
        <f t="shared" si="323"/>
        <v xml:space="preserve">нд </v>
      </c>
      <c r="N59" s="1" t="str">
        <f t="shared" si="323"/>
        <v>нд</v>
      </c>
      <c r="O59" s="1">
        <f t="shared" si="323"/>
        <v>0</v>
      </c>
      <c r="P59" s="1">
        <f t="shared" si="323"/>
        <v>128.28086999999999</v>
      </c>
      <c r="Q59" s="1">
        <f t="shared" si="323"/>
        <v>128.28086999999999</v>
      </c>
      <c r="R59" s="1">
        <f t="shared" si="323"/>
        <v>128.28086999999999</v>
      </c>
      <c r="S59" s="1">
        <f t="shared" si="323"/>
        <v>128.28086999999999</v>
      </c>
      <c r="T59" s="1">
        <f t="shared" si="323"/>
        <v>34.605599999999995</v>
      </c>
      <c r="U59" s="1">
        <f t="shared" si="0"/>
        <v>27.441442900000002</v>
      </c>
      <c r="V59" s="1">
        <f t="shared" si="90"/>
        <v>22.072800000000001</v>
      </c>
      <c r="W59" s="1">
        <f t="shared" si="91"/>
        <v>11.188800000000001</v>
      </c>
      <c r="X59" s="1">
        <f t="shared" si="163"/>
        <v>11.25784822</v>
      </c>
      <c r="Y59" s="1">
        <f t="shared" si="323"/>
        <v>34.605599999999995</v>
      </c>
      <c r="Z59" s="1">
        <f t="shared" ref="Z59" si="324">Z60</f>
        <v>0</v>
      </c>
      <c r="AA59" s="1">
        <f t="shared" ref="AA59" si="325">AA60</f>
        <v>0</v>
      </c>
      <c r="AB59" s="1">
        <f t="shared" ref="AB59" si="326">AB60</f>
        <v>34.605599999999995</v>
      </c>
      <c r="AC59" s="1">
        <f t="shared" ref="AC59" si="327">AC60</f>
        <v>0</v>
      </c>
      <c r="AD59" s="1">
        <f t="shared" ref="AD59" si="328">AD60</f>
        <v>27.441442900000006</v>
      </c>
      <c r="AE59" s="1">
        <f t="shared" ref="AE59" si="329">AE60</f>
        <v>0</v>
      </c>
      <c r="AF59" s="1">
        <f t="shared" ref="AF59" si="330">AF60</f>
        <v>0</v>
      </c>
      <c r="AG59" s="1">
        <f t="shared" ref="AG59" si="331">AG60</f>
        <v>27.441442900000006</v>
      </c>
      <c r="AH59" s="1">
        <f t="shared" ref="AH59" si="332">AH60</f>
        <v>0</v>
      </c>
      <c r="AI59" s="1">
        <f>AI60</f>
        <v>7.243199999999999</v>
      </c>
      <c r="AJ59" s="1">
        <f t="shared" ref="AJ59:CP59" si="333">AJ60</f>
        <v>0</v>
      </c>
      <c r="AK59" s="1">
        <f t="shared" si="333"/>
        <v>0</v>
      </c>
      <c r="AL59" s="1">
        <f t="shared" si="333"/>
        <v>7.243199999999999</v>
      </c>
      <c r="AM59" s="1">
        <f t="shared" si="333"/>
        <v>0</v>
      </c>
      <c r="AN59" s="1">
        <f t="shared" si="333"/>
        <v>6.4264800000000006</v>
      </c>
      <c r="AO59" s="1">
        <f t="shared" si="333"/>
        <v>0</v>
      </c>
      <c r="AP59" s="1">
        <f t="shared" si="333"/>
        <v>0</v>
      </c>
      <c r="AQ59" s="1">
        <f t="shared" si="333"/>
        <v>6.4264800000000006</v>
      </c>
      <c r="AR59" s="1">
        <f t="shared" si="333"/>
        <v>0</v>
      </c>
      <c r="AS59" s="1">
        <f t="shared" si="333"/>
        <v>5.2896000000000001</v>
      </c>
      <c r="AT59" s="1">
        <f t="shared" si="333"/>
        <v>0</v>
      </c>
      <c r="AU59" s="1">
        <f t="shared" si="333"/>
        <v>0</v>
      </c>
      <c r="AV59" s="1">
        <f t="shared" si="333"/>
        <v>5.2896000000000001</v>
      </c>
      <c r="AW59" s="1">
        <f t="shared" si="333"/>
        <v>0</v>
      </c>
      <c r="AX59" s="1">
        <f t="shared" si="333"/>
        <v>3.5774843999999999</v>
      </c>
      <c r="AY59" s="1">
        <f t="shared" si="333"/>
        <v>0</v>
      </c>
      <c r="AZ59" s="1">
        <f t="shared" si="333"/>
        <v>0</v>
      </c>
      <c r="BA59" s="1">
        <f t="shared" si="333"/>
        <v>3.5774843999999999</v>
      </c>
      <c r="BB59" s="1">
        <f t="shared" si="333"/>
        <v>0</v>
      </c>
      <c r="BC59" s="1">
        <f t="shared" si="333"/>
        <v>10.884</v>
      </c>
      <c r="BD59" s="1">
        <f t="shared" si="333"/>
        <v>0</v>
      </c>
      <c r="BE59" s="1">
        <f t="shared" si="333"/>
        <v>0</v>
      </c>
      <c r="BF59" s="1">
        <f t="shared" si="333"/>
        <v>10.884</v>
      </c>
      <c r="BG59" s="1">
        <f t="shared" si="333"/>
        <v>0</v>
      </c>
      <c r="BH59" s="1">
        <f t="shared" si="333"/>
        <v>6.1796302800000005</v>
      </c>
      <c r="BI59" s="1">
        <f t="shared" si="333"/>
        <v>0</v>
      </c>
      <c r="BJ59" s="1">
        <f t="shared" si="333"/>
        <v>0</v>
      </c>
      <c r="BK59" s="1">
        <f t="shared" si="333"/>
        <v>6.1796302800000005</v>
      </c>
      <c r="BL59" s="1">
        <f t="shared" si="333"/>
        <v>0</v>
      </c>
      <c r="BM59" s="1">
        <f t="shared" si="333"/>
        <v>5.5811999999999999</v>
      </c>
      <c r="BN59" s="1">
        <f t="shared" si="333"/>
        <v>0</v>
      </c>
      <c r="BO59" s="1">
        <f t="shared" si="333"/>
        <v>0</v>
      </c>
      <c r="BP59" s="1">
        <f t="shared" si="333"/>
        <v>5.5811999999999999</v>
      </c>
      <c r="BQ59" s="1">
        <f t="shared" si="333"/>
        <v>0</v>
      </c>
      <c r="BR59" s="1">
        <f t="shared" si="333"/>
        <v>5.6502482200000008</v>
      </c>
      <c r="BS59" s="1">
        <f t="shared" si="333"/>
        <v>0</v>
      </c>
      <c r="BT59" s="1">
        <f t="shared" si="333"/>
        <v>0</v>
      </c>
      <c r="BU59" s="1">
        <f t="shared" si="333"/>
        <v>5.6502482200000008</v>
      </c>
      <c r="BV59" s="1">
        <f t="shared" si="333"/>
        <v>0</v>
      </c>
      <c r="BW59" s="1">
        <f t="shared" si="333"/>
        <v>5.6075999999999997</v>
      </c>
      <c r="BX59" s="1">
        <f t="shared" si="333"/>
        <v>0</v>
      </c>
      <c r="BY59" s="1">
        <f t="shared" si="333"/>
        <v>0</v>
      </c>
      <c r="BZ59" s="1">
        <f t="shared" si="333"/>
        <v>5.6075999999999997</v>
      </c>
      <c r="CA59" s="1">
        <f t="shared" si="333"/>
        <v>0</v>
      </c>
      <c r="CB59" s="1">
        <f t="shared" si="333"/>
        <v>5.6075999999999997</v>
      </c>
      <c r="CC59" s="1">
        <f t="shared" si="333"/>
        <v>0</v>
      </c>
      <c r="CD59" s="1">
        <f t="shared" si="333"/>
        <v>0</v>
      </c>
      <c r="CE59" s="1">
        <f t="shared" si="333"/>
        <v>5.6075999999999997</v>
      </c>
      <c r="CF59" s="1">
        <f t="shared" si="333"/>
        <v>0</v>
      </c>
      <c r="CG59" s="1">
        <f t="shared" si="22"/>
        <v>27.372394679999999</v>
      </c>
      <c r="CH59" s="1">
        <f t="shared" si="23"/>
        <v>0</v>
      </c>
      <c r="CI59" s="1">
        <f t="shared" si="24"/>
        <v>0</v>
      </c>
      <c r="CJ59" s="1">
        <f t="shared" si="25"/>
        <v>27.372394679999999</v>
      </c>
      <c r="CK59" s="1">
        <f t="shared" si="26"/>
        <v>0</v>
      </c>
      <c r="CL59" s="1">
        <f t="shared" si="333"/>
        <v>27.441442900000006</v>
      </c>
      <c r="CM59" s="1">
        <f t="shared" si="333"/>
        <v>0</v>
      </c>
      <c r="CN59" s="1">
        <f t="shared" si="333"/>
        <v>0</v>
      </c>
      <c r="CO59" s="1">
        <f t="shared" si="333"/>
        <v>27.441442900000006</v>
      </c>
      <c r="CP59" s="1">
        <f t="shared" si="333"/>
        <v>0</v>
      </c>
      <c r="CQ59" s="1" t="s">
        <v>76</v>
      </c>
      <c r="CR59" s="27">
        <f t="shared" si="321"/>
        <v>34.605599999999995</v>
      </c>
      <c r="CS59" s="27">
        <f t="shared" si="322"/>
        <v>34.605599999999995</v>
      </c>
      <c r="CT59" s="27">
        <f t="shared" si="80"/>
        <v>0</v>
      </c>
      <c r="CU59" s="27">
        <f t="shared" si="34"/>
        <v>34.674648220000002</v>
      </c>
      <c r="CV59" s="27">
        <f t="shared" si="35"/>
        <v>27.441442900000006</v>
      </c>
      <c r="CW59" s="27"/>
    </row>
    <row r="60" spans="1:102" ht="58.5" customHeight="1" x14ac:dyDescent="0.25">
      <c r="A60" s="24" t="s">
        <v>163</v>
      </c>
      <c r="B60" s="19" t="s">
        <v>164</v>
      </c>
      <c r="C60" s="18" t="s">
        <v>165</v>
      </c>
      <c r="D60" s="20" t="s">
        <v>297</v>
      </c>
      <c r="E60" s="34">
        <v>2023</v>
      </c>
      <c r="F60" s="34">
        <v>2027</v>
      </c>
      <c r="G60" s="20">
        <v>2026</v>
      </c>
      <c r="H60" s="1">
        <v>6.6733679999999998E-3</v>
      </c>
      <c r="I60" s="1">
        <f>AI60+AS60+BC60+BM60+BW60</f>
        <v>34.605599999999995</v>
      </c>
      <c r="J60" s="1" t="s">
        <v>255</v>
      </c>
      <c r="K60" s="1">
        <v>6.6733679999999998E-3</v>
      </c>
      <c r="L60" s="1">
        <f t="shared" ref="L60" si="334">AI60+AS60+BC60+BR60+CB60</f>
        <v>34.674648220000002</v>
      </c>
      <c r="M60" s="18" t="s">
        <v>77</v>
      </c>
      <c r="N60" s="1" t="s">
        <v>76</v>
      </c>
      <c r="O60" s="25">
        <v>0</v>
      </c>
      <c r="P60" s="1">
        <v>128.28086999999999</v>
      </c>
      <c r="Q60" s="1">
        <v>128.28086999999999</v>
      </c>
      <c r="R60" s="1">
        <v>128.28086999999999</v>
      </c>
      <c r="S60" s="1">
        <v>128.28086999999999</v>
      </c>
      <c r="T60" s="1">
        <f>AI60+AS60+BC60+BM60+BW60</f>
        <v>34.605599999999995</v>
      </c>
      <c r="U60" s="1">
        <f t="shared" si="0"/>
        <v>27.441442900000002</v>
      </c>
      <c r="V60" s="1">
        <f t="shared" si="90"/>
        <v>22.072800000000001</v>
      </c>
      <c r="W60" s="1">
        <f t="shared" si="91"/>
        <v>11.188800000000001</v>
      </c>
      <c r="X60" s="1">
        <f t="shared" si="163"/>
        <v>11.25784822</v>
      </c>
      <c r="Y60" s="1">
        <f>AI60+AS60+BC60+BM60+BW60</f>
        <v>34.605599999999995</v>
      </c>
      <c r="Z60" s="1">
        <f t="shared" ref="Z60" si="335">AJ60+AT60+BD60+BN60+BX60</f>
        <v>0</v>
      </c>
      <c r="AA60" s="1">
        <f t="shared" ref="AA60" si="336">AK60+AU60+BE60+BO60+BY60</f>
        <v>0</v>
      </c>
      <c r="AB60" s="1">
        <f t="shared" ref="AB60" si="337">AL60+AV60+BF60+BP60+BZ60</f>
        <v>34.605599999999995</v>
      </c>
      <c r="AC60" s="1">
        <f t="shared" ref="AC60" si="338">AM60+AW60+BG60+BQ60+CA60</f>
        <v>0</v>
      </c>
      <c r="AD60" s="1">
        <f>AN60+AX60+BH60+BR60+CB60</f>
        <v>27.441442900000006</v>
      </c>
      <c r="AE60" s="1">
        <f t="shared" ref="AE60" si="339">AO60+AY60+BI60+BS60+CC60</f>
        <v>0</v>
      </c>
      <c r="AF60" s="1">
        <f t="shared" ref="AF60" si="340">AP60+AZ60+BJ60+BT60+CD60</f>
        <v>0</v>
      </c>
      <c r="AG60" s="1">
        <f t="shared" ref="AG60" si="341">AQ60+BA60+BK60+BU60+CE60</f>
        <v>27.441442900000006</v>
      </c>
      <c r="AH60" s="1">
        <f t="shared" ref="AH60" si="342">AR60+BB60+BL60+BV60+CF60</f>
        <v>0</v>
      </c>
      <c r="AI60" s="1">
        <v>7.243199999999999</v>
      </c>
      <c r="AJ60" s="1">
        <v>0</v>
      </c>
      <c r="AK60" s="1">
        <v>0</v>
      </c>
      <c r="AL60" s="1">
        <v>7.243199999999999</v>
      </c>
      <c r="AM60" s="1">
        <v>0</v>
      </c>
      <c r="AN60" s="1">
        <v>6.4264800000000006</v>
      </c>
      <c r="AO60" s="1">
        <v>0</v>
      </c>
      <c r="AP60" s="1">
        <v>0</v>
      </c>
      <c r="AQ60" s="1">
        <v>6.4264800000000006</v>
      </c>
      <c r="AR60" s="1">
        <v>0</v>
      </c>
      <c r="AS60" s="1">
        <f>AV60</f>
        <v>5.2896000000000001</v>
      </c>
      <c r="AT60" s="1">
        <v>0</v>
      </c>
      <c r="AU60" s="1">
        <v>0</v>
      </c>
      <c r="AV60" s="1">
        <f>4.408*1.2</f>
        <v>5.2896000000000001</v>
      </c>
      <c r="AW60" s="1">
        <v>0</v>
      </c>
      <c r="AX60" s="1">
        <f>BA60</f>
        <v>3.5774843999999999</v>
      </c>
      <c r="AY60" s="1">
        <v>0</v>
      </c>
      <c r="AZ60" s="1">
        <v>0</v>
      </c>
      <c r="BA60" s="1">
        <f>2.981237*1.2</f>
        <v>3.5774843999999999</v>
      </c>
      <c r="BB60" s="1">
        <v>0</v>
      </c>
      <c r="BC60" s="1">
        <f>BF60</f>
        <v>10.884</v>
      </c>
      <c r="BD60" s="1">
        <v>0</v>
      </c>
      <c r="BE60" s="1">
        <v>0</v>
      </c>
      <c r="BF60" s="1">
        <f>9.07*1.2</f>
        <v>10.884</v>
      </c>
      <c r="BG60" s="1">
        <v>0</v>
      </c>
      <c r="BH60" s="1">
        <f>BK60</f>
        <v>6.1796302800000005</v>
      </c>
      <c r="BI60" s="1">
        <v>0</v>
      </c>
      <c r="BJ60" s="1">
        <v>0</v>
      </c>
      <c r="BK60" s="1">
        <v>6.1796302800000005</v>
      </c>
      <c r="BL60" s="1">
        <v>0</v>
      </c>
      <c r="BM60" s="1">
        <f>BN60+BO60+BP60+BQ60</f>
        <v>5.5811999999999999</v>
      </c>
      <c r="BN60" s="1">
        <v>0</v>
      </c>
      <c r="BO60" s="1">
        <v>0</v>
      </c>
      <c r="BP60" s="1">
        <v>5.5811999999999999</v>
      </c>
      <c r="BQ60" s="1">
        <v>0</v>
      </c>
      <c r="BR60" s="1">
        <f>BS60+BT60+BU60+BV60</f>
        <v>5.6502482200000008</v>
      </c>
      <c r="BS60" s="1">
        <v>0</v>
      </c>
      <c r="BT60" s="1">
        <v>0</v>
      </c>
      <c r="BU60" s="1">
        <v>5.6502482200000008</v>
      </c>
      <c r="BV60" s="1">
        <v>0</v>
      </c>
      <c r="BW60" s="1">
        <f>BX60+BY60+BZ60+CA60</f>
        <v>5.6075999999999997</v>
      </c>
      <c r="BX60" s="1">
        <v>0</v>
      </c>
      <c r="BY60" s="1">
        <v>0</v>
      </c>
      <c r="BZ60" s="1">
        <v>5.6075999999999997</v>
      </c>
      <c r="CA60" s="1">
        <v>0</v>
      </c>
      <c r="CB60" s="1">
        <f>CC60+CD60+CE60+CF60</f>
        <v>5.6075999999999997</v>
      </c>
      <c r="CC60" s="1">
        <v>0</v>
      </c>
      <c r="CD60" s="1">
        <v>0</v>
      </c>
      <c r="CE60" s="1">
        <v>5.6075999999999997</v>
      </c>
      <c r="CF60" s="1">
        <v>0</v>
      </c>
      <c r="CG60" s="1">
        <f t="shared" si="22"/>
        <v>27.372394679999999</v>
      </c>
      <c r="CH60" s="1">
        <f t="shared" si="23"/>
        <v>0</v>
      </c>
      <c r="CI60" s="1">
        <f t="shared" si="24"/>
        <v>0</v>
      </c>
      <c r="CJ60" s="1">
        <f t="shared" si="25"/>
        <v>27.372394679999999</v>
      </c>
      <c r="CK60" s="1">
        <f t="shared" si="26"/>
        <v>0</v>
      </c>
      <c r="CL60" s="1">
        <f>AN60+AX60+BH60+BR60+CB60</f>
        <v>27.441442900000006</v>
      </c>
      <c r="CM60" s="1">
        <f>AO60+AY60+BI60+BS60+CC60</f>
        <v>0</v>
      </c>
      <c r="CN60" s="1">
        <f>AP60+AZ60+BJ60+BT60+CD60</f>
        <v>0</v>
      </c>
      <c r="CO60" s="1">
        <f>AQ60+BA60+BK60+BU60+CE60</f>
        <v>27.441442900000006</v>
      </c>
      <c r="CP60" s="1">
        <f>AR60+BB60+BG60+BQ60+CA60</f>
        <v>0</v>
      </c>
      <c r="CQ60" s="2" t="s">
        <v>308</v>
      </c>
      <c r="CR60" s="27">
        <f>AI60+AS60+BC60+BM60+BW60</f>
        <v>34.605599999999995</v>
      </c>
      <c r="CS60" s="27">
        <f>I60</f>
        <v>34.605599999999995</v>
      </c>
      <c r="CT60" s="27">
        <f>CR60-CS60</f>
        <v>0</v>
      </c>
      <c r="CU60" s="27">
        <f t="shared" si="34"/>
        <v>34.674648220000002</v>
      </c>
      <c r="CV60" s="27">
        <f t="shared" si="35"/>
        <v>27.441442900000006</v>
      </c>
      <c r="CW60" s="27"/>
      <c r="CX60" s="6"/>
    </row>
    <row r="61" spans="1:102" ht="45" customHeight="1" x14ac:dyDescent="0.25">
      <c r="A61" s="18" t="s">
        <v>166</v>
      </c>
      <c r="B61" s="19" t="s">
        <v>167</v>
      </c>
      <c r="C61" s="20" t="s">
        <v>81</v>
      </c>
      <c r="D61" s="20" t="s">
        <v>76</v>
      </c>
      <c r="E61" s="20" t="s">
        <v>76</v>
      </c>
      <c r="F61" s="20" t="s">
        <v>76</v>
      </c>
      <c r="G61" s="20" t="s">
        <v>76</v>
      </c>
      <c r="H61" s="1">
        <v>0</v>
      </c>
      <c r="I61" s="1">
        <v>0</v>
      </c>
      <c r="J61" s="1" t="s">
        <v>77</v>
      </c>
      <c r="K61" s="1">
        <v>0</v>
      </c>
      <c r="L61" s="1">
        <v>0</v>
      </c>
      <c r="M61" s="1" t="s">
        <v>77</v>
      </c>
      <c r="N61" s="1" t="s">
        <v>76</v>
      </c>
      <c r="O61" s="1">
        <f t="shared" ref="O61:P67" si="343">H61</f>
        <v>0</v>
      </c>
      <c r="P61" s="1">
        <f t="shared" si="343"/>
        <v>0</v>
      </c>
      <c r="Q61" s="1">
        <f t="shared" ref="Q61:Q67" si="344">I61</f>
        <v>0</v>
      </c>
      <c r="R61" s="1">
        <f t="shared" ref="R61:R67" si="345">L61</f>
        <v>0</v>
      </c>
      <c r="S61" s="1">
        <f t="shared" ref="S61:S67" si="346">L61</f>
        <v>0</v>
      </c>
      <c r="T61" s="1">
        <v>0</v>
      </c>
      <c r="U61" s="1">
        <f t="shared" si="0"/>
        <v>0</v>
      </c>
      <c r="V61" s="1">
        <f t="shared" si="90"/>
        <v>0</v>
      </c>
      <c r="W61" s="1">
        <f t="shared" si="91"/>
        <v>0</v>
      </c>
      <c r="X61" s="1">
        <f t="shared" si="163"/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f t="shared" ref="AX61:AX74" si="347">BA61</f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f t="shared" ref="BM61:BM67" si="348">BN61+BO61+BP61+BQ61</f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f t="shared" ref="BW61:BW67" si="349">BX61+BY61+BZ61+CA61</f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f t="shared" si="22"/>
        <v>0</v>
      </c>
      <c r="CH61" s="1">
        <f t="shared" si="23"/>
        <v>0</v>
      </c>
      <c r="CI61" s="1">
        <f t="shared" si="24"/>
        <v>0</v>
      </c>
      <c r="CJ61" s="1">
        <f t="shared" si="25"/>
        <v>0</v>
      </c>
      <c r="CK61" s="1">
        <f t="shared" si="26"/>
        <v>0</v>
      </c>
      <c r="CL61" s="1">
        <f t="shared" si="316"/>
        <v>0</v>
      </c>
      <c r="CM61" s="1">
        <f t="shared" si="317"/>
        <v>0</v>
      </c>
      <c r="CN61" s="1">
        <f t="shared" si="318"/>
        <v>0</v>
      </c>
      <c r="CO61" s="1">
        <f t="shared" si="319"/>
        <v>0</v>
      </c>
      <c r="CP61" s="1">
        <f t="shared" si="320"/>
        <v>0</v>
      </c>
      <c r="CQ61" s="2" t="s">
        <v>76</v>
      </c>
      <c r="CR61" s="27">
        <f t="shared" si="321"/>
        <v>0</v>
      </c>
      <c r="CS61" s="27">
        <f t="shared" si="322"/>
        <v>0</v>
      </c>
      <c r="CT61" s="27">
        <f t="shared" si="80"/>
        <v>0</v>
      </c>
      <c r="CU61" s="27">
        <f t="shared" si="34"/>
        <v>0</v>
      </c>
      <c r="CV61" s="27">
        <f t="shared" si="35"/>
        <v>0</v>
      </c>
      <c r="CW61" s="27"/>
    </row>
    <row r="62" spans="1:102" ht="45" customHeight="1" x14ac:dyDescent="0.25">
      <c r="A62" s="18" t="s">
        <v>168</v>
      </c>
      <c r="B62" s="19" t="s">
        <v>169</v>
      </c>
      <c r="C62" s="20" t="s">
        <v>81</v>
      </c>
      <c r="D62" s="20" t="s">
        <v>76</v>
      </c>
      <c r="E62" s="20" t="s">
        <v>76</v>
      </c>
      <c r="F62" s="20" t="s">
        <v>76</v>
      </c>
      <c r="G62" s="20" t="s">
        <v>76</v>
      </c>
      <c r="H62" s="1">
        <v>0</v>
      </c>
      <c r="I62" s="1">
        <v>0</v>
      </c>
      <c r="J62" s="1" t="s">
        <v>77</v>
      </c>
      <c r="K62" s="1">
        <v>0</v>
      </c>
      <c r="L62" s="1">
        <v>0</v>
      </c>
      <c r="M62" s="1" t="s">
        <v>77</v>
      </c>
      <c r="N62" s="1" t="s">
        <v>76</v>
      </c>
      <c r="O62" s="1">
        <f t="shared" si="343"/>
        <v>0</v>
      </c>
      <c r="P62" s="1">
        <f t="shared" si="343"/>
        <v>0</v>
      </c>
      <c r="Q62" s="1">
        <f t="shared" si="344"/>
        <v>0</v>
      </c>
      <c r="R62" s="1">
        <f t="shared" si="345"/>
        <v>0</v>
      </c>
      <c r="S62" s="1">
        <f t="shared" si="346"/>
        <v>0</v>
      </c>
      <c r="T62" s="1">
        <v>0</v>
      </c>
      <c r="U62" s="1">
        <f t="shared" si="0"/>
        <v>0</v>
      </c>
      <c r="V62" s="1">
        <f t="shared" si="90"/>
        <v>0</v>
      </c>
      <c r="W62" s="1">
        <f t="shared" si="91"/>
        <v>0</v>
      </c>
      <c r="X62" s="1">
        <f t="shared" si="163"/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f t="shared" si="347"/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f t="shared" si="348"/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f t="shared" si="349"/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f t="shared" si="22"/>
        <v>0</v>
      </c>
      <c r="CH62" s="1">
        <f t="shared" si="23"/>
        <v>0</v>
      </c>
      <c r="CI62" s="1">
        <f t="shared" si="24"/>
        <v>0</v>
      </c>
      <c r="CJ62" s="1">
        <f t="shared" si="25"/>
        <v>0</v>
      </c>
      <c r="CK62" s="1">
        <f t="shared" si="26"/>
        <v>0</v>
      </c>
      <c r="CL62" s="1">
        <f t="shared" si="316"/>
        <v>0</v>
      </c>
      <c r="CM62" s="1">
        <f t="shared" si="317"/>
        <v>0</v>
      </c>
      <c r="CN62" s="1">
        <f t="shared" si="318"/>
        <v>0</v>
      </c>
      <c r="CO62" s="1">
        <f t="shared" si="319"/>
        <v>0</v>
      </c>
      <c r="CP62" s="1">
        <f t="shared" si="320"/>
        <v>0</v>
      </c>
      <c r="CQ62" s="2" t="s">
        <v>76</v>
      </c>
      <c r="CR62" s="27">
        <f t="shared" si="321"/>
        <v>0</v>
      </c>
      <c r="CS62" s="27">
        <f t="shared" si="322"/>
        <v>0</v>
      </c>
      <c r="CT62" s="27">
        <f t="shared" si="80"/>
        <v>0</v>
      </c>
      <c r="CU62" s="27">
        <f t="shared" si="34"/>
        <v>0</v>
      </c>
      <c r="CV62" s="27">
        <f t="shared" si="35"/>
        <v>0</v>
      </c>
      <c r="CW62" s="27"/>
    </row>
    <row r="63" spans="1:102" ht="45" customHeight="1" x14ac:dyDescent="0.25">
      <c r="A63" s="18" t="s">
        <v>170</v>
      </c>
      <c r="B63" s="19" t="s">
        <v>171</v>
      </c>
      <c r="C63" s="20" t="s">
        <v>81</v>
      </c>
      <c r="D63" s="20" t="s">
        <v>76</v>
      </c>
      <c r="E63" s="20" t="s">
        <v>76</v>
      </c>
      <c r="F63" s="20" t="s">
        <v>76</v>
      </c>
      <c r="G63" s="20" t="s">
        <v>76</v>
      </c>
      <c r="H63" s="1">
        <v>0</v>
      </c>
      <c r="I63" s="1">
        <v>0</v>
      </c>
      <c r="J63" s="1" t="s">
        <v>77</v>
      </c>
      <c r="K63" s="1">
        <v>0</v>
      </c>
      <c r="L63" s="1">
        <v>0</v>
      </c>
      <c r="M63" s="1" t="s">
        <v>77</v>
      </c>
      <c r="N63" s="1" t="s">
        <v>76</v>
      </c>
      <c r="O63" s="1">
        <f t="shared" si="343"/>
        <v>0</v>
      </c>
      <c r="P63" s="1">
        <f t="shared" si="343"/>
        <v>0</v>
      </c>
      <c r="Q63" s="1">
        <f t="shared" si="344"/>
        <v>0</v>
      </c>
      <c r="R63" s="1">
        <f t="shared" si="345"/>
        <v>0</v>
      </c>
      <c r="S63" s="1">
        <f t="shared" si="346"/>
        <v>0</v>
      </c>
      <c r="T63" s="1">
        <v>0</v>
      </c>
      <c r="U63" s="1">
        <f t="shared" si="0"/>
        <v>0</v>
      </c>
      <c r="V63" s="1">
        <f t="shared" si="90"/>
        <v>0</v>
      </c>
      <c r="W63" s="1">
        <f t="shared" si="91"/>
        <v>0</v>
      </c>
      <c r="X63" s="1">
        <f t="shared" si="163"/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f t="shared" si="347"/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f t="shared" si="348"/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f t="shared" si="349"/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f t="shared" si="22"/>
        <v>0</v>
      </c>
      <c r="CH63" s="1">
        <f t="shared" si="23"/>
        <v>0</v>
      </c>
      <c r="CI63" s="1">
        <f t="shared" si="24"/>
        <v>0</v>
      </c>
      <c r="CJ63" s="1">
        <f t="shared" si="25"/>
        <v>0</v>
      </c>
      <c r="CK63" s="1">
        <f t="shared" si="26"/>
        <v>0</v>
      </c>
      <c r="CL63" s="1">
        <f t="shared" si="316"/>
        <v>0</v>
      </c>
      <c r="CM63" s="1">
        <f t="shared" si="317"/>
        <v>0</v>
      </c>
      <c r="CN63" s="1">
        <f t="shared" si="318"/>
        <v>0</v>
      </c>
      <c r="CO63" s="1">
        <f t="shared" si="319"/>
        <v>0</v>
      </c>
      <c r="CP63" s="1">
        <f t="shared" si="320"/>
        <v>0</v>
      </c>
      <c r="CQ63" s="2" t="s">
        <v>76</v>
      </c>
      <c r="CR63" s="27">
        <f t="shared" si="321"/>
        <v>0</v>
      </c>
      <c r="CS63" s="27">
        <f t="shared" si="322"/>
        <v>0</v>
      </c>
      <c r="CT63" s="27">
        <f t="shared" si="80"/>
        <v>0</v>
      </c>
      <c r="CU63" s="27">
        <f t="shared" si="34"/>
        <v>0</v>
      </c>
      <c r="CV63" s="27">
        <f t="shared" si="35"/>
        <v>0</v>
      </c>
      <c r="CW63" s="27"/>
    </row>
    <row r="64" spans="1:102" ht="57" customHeight="1" x14ac:dyDescent="0.25">
      <c r="A64" s="18" t="s">
        <v>172</v>
      </c>
      <c r="B64" s="19" t="s">
        <v>173</v>
      </c>
      <c r="C64" s="20" t="s">
        <v>81</v>
      </c>
      <c r="D64" s="20" t="s">
        <v>76</v>
      </c>
      <c r="E64" s="20" t="s">
        <v>76</v>
      </c>
      <c r="F64" s="20" t="s">
        <v>76</v>
      </c>
      <c r="G64" s="20" t="s">
        <v>76</v>
      </c>
      <c r="H64" s="1">
        <v>0</v>
      </c>
      <c r="I64" s="1">
        <v>0</v>
      </c>
      <c r="J64" s="1" t="s">
        <v>77</v>
      </c>
      <c r="K64" s="1">
        <v>0</v>
      </c>
      <c r="L64" s="1">
        <v>0</v>
      </c>
      <c r="M64" s="1" t="s">
        <v>77</v>
      </c>
      <c r="N64" s="1" t="s">
        <v>76</v>
      </c>
      <c r="O64" s="1">
        <f t="shared" si="343"/>
        <v>0</v>
      </c>
      <c r="P64" s="1">
        <f t="shared" si="343"/>
        <v>0</v>
      </c>
      <c r="Q64" s="1">
        <f t="shared" si="344"/>
        <v>0</v>
      </c>
      <c r="R64" s="1">
        <f t="shared" si="345"/>
        <v>0</v>
      </c>
      <c r="S64" s="1">
        <f t="shared" si="346"/>
        <v>0</v>
      </c>
      <c r="T64" s="1">
        <v>0</v>
      </c>
      <c r="U64" s="1">
        <f t="shared" si="0"/>
        <v>0</v>
      </c>
      <c r="V64" s="1">
        <f t="shared" si="90"/>
        <v>0</v>
      </c>
      <c r="W64" s="1">
        <f t="shared" si="91"/>
        <v>0</v>
      </c>
      <c r="X64" s="1">
        <f t="shared" si="163"/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f t="shared" si="347"/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f t="shared" si="348"/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f t="shared" si="349"/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f t="shared" si="22"/>
        <v>0</v>
      </c>
      <c r="CH64" s="1">
        <f t="shared" si="23"/>
        <v>0</v>
      </c>
      <c r="CI64" s="1">
        <f t="shared" si="24"/>
        <v>0</v>
      </c>
      <c r="CJ64" s="1">
        <f t="shared" si="25"/>
        <v>0</v>
      </c>
      <c r="CK64" s="1">
        <f t="shared" si="26"/>
        <v>0</v>
      </c>
      <c r="CL64" s="1">
        <f t="shared" si="316"/>
        <v>0</v>
      </c>
      <c r="CM64" s="1">
        <f t="shared" si="317"/>
        <v>0</v>
      </c>
      <c r="CN64" s="1">
        <f t="shared" si="318"/>
        <v>0</v>
      </c>
      <c r="CO64" s="1">
        <f t="shared" si="319"/>
        <v>0</v>
      </c>
      <c r="CP64" s="1">
        <f t="shared" si="320"/>
        <v>0</v>
      </c>
      <c r="CQ64" s="2" t="s">
        <v>76</v>
      </c>
      <c r="CR64" s="27">
        <f t="shared" si="321"/>
        <v>0</v>
      </c>
      <c r="CS64" s="27">
        <f t="shared" si="322"/>
        <v>0</v>
      </c>
      <c r="CT64" s="27">
        <f t="shared" si="80"/>
        <v>0</v>
      </c>
      <c r="CU64" s="27">
        <f t="shared" si="34"/>
        <v>0</v>
      </c>
      <c r="CV64" s="27">
        <f t="shared" si="35"/>
        <v>0</v>
      </c>
      <c r="CW64" s="27"/>
    </row>
    <row r="65" spans="1:102" ht="66" customHeight="1" x14ac:dyDescent="0.25">
      <c r="A65" s="18" t="s">
        <v>174</v>
      </c>
      <c r="B65" s="19" t="s">
        <v>175</v>
      </c>
      <c r="C65" s="20" t="s">
        <v>81</v>
      </c>
      <c r="D65" s="20" t="s">
        <v>76</v>
      </c>
      <c r="E65" s="20" t="s">
        <v>76</v>
      </c>
      <c r="F65" s="20" t="s">
        <v>76</v>
      </c>
      <c r="G65" s="20" t="s">
        <v>76</v>
      </c>
      <c r="H65" s="1">
        <v>0</v>
      </c>
      <c r="I65" s="1">
        <v>0</v>
      </c>
      <c r="J65" s="1" t="s">
        <v>77</v>
      </c>
      <c r="K65" s="1">
        <v>0</v>
      </c>
      <c r="L65" s="1">
        <v>0</v>
      </c>
      <c r="M65" s="1" t="s">
        <v>77</v>
      </c>
      <c r="N65" s="1" t="s">
        <v>76</v>
      </c>
      <c r="O65" s="1">
        <f t="shared" si="343"/>
        <v>0</v>
      </c>
      <c r="P65" s="1">
        <f t="shared" si="343"/>
        <v>0</v>
      </c>
      <c r="Q65" s="1">
        <f t="shared" si="344"/>
        <v>0</v>
      </c>
      <c r="R65" s="1">
        <f t="shared" si="345"/>
        <v>0</v>
      </c>
      <c r="S65" s="1">
        <f t="shared" si="346"/>
        <v>0</v>
      </c>
      <c r="T65" s="1">
        <v>0</v>
      </c>
      <c r="U65" s="1">
        <f t="shared" si="0"/>
        <v>0</v>
      </c>
      <c r="V65" s="1">
        <f t="shared" si="90"/>
        <v>0</v>
      </c>
      <c r="W65" s="1">
        <f t="shared" si="91"/>
        <v>0</v>
      </c>
      <c r="X65" s="1">
        <f t="shared" si="163"/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f t="shared" si="347"/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f t="shared" si="348"/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f t="shared" si="349"/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f t="shared" si="22"/>
        <v>0</v>
      </c>
      <c r="CH65" s="1">
        <f t="shared" si="23"/>
        <v>0</v>
      </c>
      <c r="CI65" s="1">
        <f t="shared" si="24"/>
        <v>0</v>
      </c>
      <c r="CJ65" s="1">
        <f t="shared" si="25"/>
        <v>0</v>
      </c>
      <c r="CK65" s="1">
        <f t="shared" si="26"/>
        <v>0</v>
      </c>
      <c r="CL65" s="1">
        <f t="shared" si="316"/>
        <v>0</v>
      </c>
      <c r="CM65" s="1">
        <f t="shared" si="317"/>
        <v>0</v>
      </c>
      <c r="CN65" s="1">
        <f t="shared" si="318"/>
        <v>0</v>
      </c>
      <c r="CO65" s="1">
        <f t="shared" si="319"/>
        <v>0</v>
      </c>
      <c r="CP65" s="1">
        <f t="shared" si="320"/>
        <v>0</v>
      </c>
      <c r="CQ65" s="2" t="s">
        <v>76</v>
      </c>
      <c r="CR65" s="27">
        <f t="shared" si="321"/>
        <v>0</v>
      </c>
      <c r="CS65" s="27">
        <f t="shared" si="322"/>
        <v>0</v>
      </c>
      <c r="CT65" s="27">
        <f t="shared" si="80"/>
        <v>0</v>
      </c>
      <c r="CU65" s="27">
        <f t="shared" si="34"/>
        <v>0</v>
      </c>
      <c r="CV65" s="27">
        <f t="shared" si="35"/>
        <v>0</v>
      </c>
      <c r="CW65" s="27"/>
    </row>
    <row r="66" spans="1:102" ht="61.5" customHeight="1" x14ac:dyDescent="0.25">
      <c r="A66" s="18" t="s">
        <v>176</v>
      </c>
      <c r="B66" s="19" t="s">
        <v>177</v>
      </c>
      <c r="C66" s="20" t="s">
        <v>81</v>
      </c>
      <c r="D66" s="20" t="s">
        <v>76</v>
      </c>
      <c r="E66" s="20" t="s">
        <v>76</v>
      </c>
      <c r="F66" s="20" t="s">
        <v>76</v>
      </c>
      <c r="G66" s="20" t="s">
        <v>76</v>
      </c>
      <c r="H66" s="1">
        <v>0</v>
      </c>
      <c r="I66" s="1">
        <v>0</v>
      </c>
      <c r="J66" s="1" t="s">
        <v>77</v>
      </c>
      <c r="K66" s="1">
        <v>0</v>
      </c>
      <c r="L66" s="1">
        <v>0</v>
      </c>
      <c r="M66" s="1" t="s">
        <v>77</v>
      </c>
      <c r="N66" s="1" t="s">
        <v>76</v>
      </c>
      <c r="O66" s="1">
        <f t="shared" si="343"/>
        <v>0</v>
      </c>
      <c r="P66" s="1">
        <f t="shared" si="343"/>
        <v>0</v>
      </c>
      <c r="Q66" s="1">
        <f t="shared" si="344"/>
        <v>0</v>
      </c>
      <c r="R66" s="1">
        <f t="shared" si="345"/>
        <v>0</v>
      </c>
      <c r="S66" s="1">
        <f t="shared" si="346"/>
        <v>0</v>
      </c>
      <c r="T66" s="1">
        <v>0</v>
      </c>
      <c r="U66" s="1">
        <f t="shared" si="0"/>
        <v>0</v>
      </c>
      <c r="V66" s="1">
        <f t="shared" si="90"/>
        <v>0</v>
      </c>
      <c r="W66" s="1">
        <f t="shared" si="91"/>
        <v>0</v>
      </c>
      <c r="X66" s="1">
        <f t="shared" si="163"/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f t="shared" si="347"/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f t="shared" si="348"/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f t="shared" si="349"/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f t="shared" si="22"/>
        <v>0</v>
      </c>
      <c r="CH66" s="1">
        <f t="shared" si="23"/>
        <v>0</v>
      </c>
      <c r="CI66" s="1">
        <f t="shared" si="24"/>
        <v>0</v>
      </c>
      <c r="CJ66" s="1">
        <f t="shared" si="25"/>
        <v>0</v>
      </c>
      <c r="CK66" s="1">
        <f t="shared" si="26"/>
        <v>0</v>
      </c>
      <c r="CL66" s="1">
        <f t="shared" si="316"/>
        <v>0</v>
      </c>
      <c r="CM66" s="1">
        <f t="shared" si="317"/>
        <v>0</v>
      </c>
      <c r="CN66" s="1">
        <f t="shared" si="318"/>
        <v>0</v>
      </c>
      <c r="CO66" s="1">
        <f t="shared" si="319"/>
        <v>0</v>
      </c>
      <c r="CP66" s="1">
        <f t="shared" si="320"/>
        <v>0</v>
      </c>
      <c r="CQ66" s="2" t="s">
        <v>76</v>
      </c>
      <c r="CR66" s="27">
        <f t="shared" si="321"/>
        <v>0</v>
      </c>
      <c r="CS66" s="27">
        <f t="shared" si="322"/>
        <v>0</v>
      </c>
      <c r="CT66" s="27">
        <f t="shared" si="80"/>
        <v>0</v>
      </c>
      <c r="CU66" s="27">
        <f t="shared" si="34"/>
        <v>0</v>
      </c>
      <c r="CV66" s="27">
        <f t="shared" si="35"/>
        <v>0</v>
      </c>
      <c r="CW66" s="27"/>
    </row>
    <row r="67" spans="1:102" ht="56.25" customHeight="1" x14ac:dyDescent="0.25">
      <c r="A67" s="18" t="s">
        <v>178</v>
      </c>
      <c r="B67" s="19" t="s">
        <v>179</v>
      </c>
      <c r="C67" s="20" t="s">
        <v>81</v>
      </c>
      <c r="D67" s="20" t="s">
        <v>76</v>
      </c>
      <c r="E67" s="20" t="s">
        <v>76</v>
      </c>
      <c r="F67" s="20" t="s">
        <v>76</v>
      </c>
      <c r="G67" s="20" t="s">
        <v>76</v>
      </c>
      <c r="H67" s="1">
        <v>0</v>
      </c>
      <c r="I67" s="1">
        <v>0</v>
      </c>
      <c r="J67" s="1" t="s">
        <v>77</v>
      </c>
      <c r="K67" s="1">
        <v>0</v>
      </c>
      <c r="L67" s="1">
        <v>0</v>
      </c>
      <c r="M67" s="1" t="s">
        <v>77</v>
      </c>
      <c r="N67" s="1" t="s">
        <v>76</v>
      </c>
      <c r="O67" s="1">
        <f t="shared" si="343"/>
        <v>0</v>
      </c>
      <c r="P67" s="1">
        <f t="shared" si="343"/>
        <v>0</v>
      </c>
      <c r="Q67" s="1">
        <f t="shared" si="344"/>
        <v>0</v>
      </c>
      <c r="R67" s="1">
        <f t="shared" si="345"/>
        <v>0</v>
      </c>
      <c r="S67" s="1">
        <f t="shared" si="346"/>
        <v>0</v>
      </c>
      <c r="T67" s="1">
        <v>0</v>
      </c>
      <c r="U67" s="1">
        <f t="shared" si="0"/>
        <v>0</v>
      </c>
      <c r="V67" s="1">
        <f t="shared" si="90"/>
        <v>0</v>
      </c>
      <c r="W67" s="1">
        <f t="shared" si="91"/>
        <v>0</v>
      </c>
      <c r="X67" s="1">
        <f t="shared" si="163"/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f t="shared" si="347"/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f t="shared" si="348"/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f t="shared" si="349"/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f t="shared" si="22"/>
        <v>0</v>
      </c>
      <c r="CH67" s="1">
        <f t="shared" si="23"/>
        <v>0</v>
      </c>
      <c r="CI67" s="1">
        <f t="shared" si="24"/>
        <v>0</v>
      </c>
      <c r="CJ67" s="1">
        <f t="shared" si="25"/>
        <v>0</v>
      </c>
      <c r="CK67" s="1">
        <f t="shared" si="26"/>
        <v>0</v>
      </c>
      <c r="CL67" s="1">
        <f t="shared" si="316"/>
        <v>0</v>
      </c>
      <c r="CM67" s="1">
        <f t="shared" si="317"/>
        <v>0</v>
      </c>
      <c r="CN67" s="1">
        <f t="shared" si="318"/>
        <v>0</v>
      </c>
      <c r="CO67" s="1">
        <f t="shared" si="319"/>
        <v>0</v>
      </c>
      <c r="CP67" s="1">
        <f t="shared" si="320"/>
        <v>0</v>
      </c>
      <c r="CQ67" s="2" t="s">
        <v>76</v>
      </c>
      <c r="CR67" s="27">
        <f t="shared" si="321"/>
        <v>0</v>
      </c>
      <c r="CS67" s="27">
        <f t="shared" si="322"/>
        <v>0</v>
      </c>
      <c r="CT67" s="27">
        <f t="shared" si="80"/>
        <v>0</v>
      </c>
      <c r="CU67" s="27">
        <f t="shared" si="34"/>
        <v>0</v>
      </c>
      <c r="CV67" s="27">
        <f t="shared" si="35"/>
        <v>0</v>
      </c>
      <c r="CW67" s="27"/>
    </row>
    <row r="68" spans="1:102" ht="60" customHeight="1" x14ac:dyDescent="0.25">
      <c r="A68" s="18" t="s">
        <v>180</v>
      </c>
      <c r="B68" s="19" t="s">
        <v>181</v>
      </c>
      <c r="C68" s="20" t="s">
        <v>81</v>
      </c>
      <c r="D68" s="20" t="s">
        <v>76</v>
      </c>
      <c r="E68" s="20" t="s">
        <v>76</v>
      </c>
      <c r="F68" s="20" t="s">
        <v>76</v>
      </c>
      <c r="G68" s="20" t="s">
        <v>76</v>
      </c>
      <c r="H68" s="1">
        <f>H69+H70</f>
        <v>0.11979653999999999</v>
      </c>
      <c r="I68" s="1">
        <f>I69+I70</f>
        <v>18.533543789475836</v>
      </c>
      <c r="J68" s="1" t="s">
        <v>77</v>
      </c>
      <c r="K68" s="1">
        <f t="shared" ref="K68:L68" si="350">K69+K70</f>
        <v>0.11979653999999999</v>
      </c>
      <c r="L68" s="1">
        <f t="shared" si="350"/>
        <v>11.597549399999998</v>
      </c>
      <c r="M68" s="1" t="s">
        <v>77</v>
      </c>
      <c r="N68" s="1" t="s">
        <v>76</v>
      </c>
      <c r="O68" s="1">
        <f>O69+O70</f>
        <v>0</v>
      </c>
      <c r="P68" s="1">
        <f>P69+P70</f>
        <v>0</v>
      </c>
      <c r="Q68" s="1">
        <f t="shared" ref="Q68:T68" si="351">Q69+Q70</f>
        <v>0</v>
      </c>
      <c r="R68" s="1">
        <f t="shared" si="351"/>
        <v>0</v>
      </c>
      <c r="S68" s="1">
        <f t="shared" si="351"/>
        <v>0</v>
      </c>
      <c r="T68" s="1">
        <f t="shared" si="351"/>
        <v>18.533543789475836</v>
      </c>
      <c r="U68" s="1">
        <f t="shared" si="0"/>
        <v>11.470085844</v>
      </c>
      <c r="V68" s="1">
        <f t="shared" si="90"/>
        <v>9.1891125894758385</v>
      </c>
      <c r="W68" s="1">
        <f t="shared" si="91"/>
        <v>7.6159125894758386</v>
      </c>
      <c r="X68" s="1">
        <f t="shared" si="163"/>
        <v>0.67991820000000003</v>
      </c>
      <c r="Y68" s="1">
        <f t="shared" ref="Y68:AH68" si="352">Y69+Y70</f>
        <v>18.533543789475836</v>
      </c>
      <c r="Z68" s="1">
        <f t="shared" si="352"/>
        <v>0</v>
      </c>
      <c r="AA68" s="1">
        <f t="shared" si="352"/>
        <v>0</v>
      </c>
      <c r="AB68" s="1">
        <f t="shared" si="352"/>
        <v>18.533543789475836</v>
      </c>
      <c r="AC68" s="1">
        <f t="shared" si="352"/>
        <v>0</v>
      </c>
      <c r="AD68" s="1">
        <f t="shared" si="352"/>
        <v>11.470085844</v>
      </c>
      <c r="AE68" s="1">
        <f t="shared" si="352"/>
        <v>0</v>
      </c>
      <c r="AF68" s="1">
        <f t="shared" si="352"/>
        <v>0</v>
      </c>
      <c r="AG68" s="1">
        <f t="shared" si="352"/>
        <v>11.470085844</v>
      </c>
      <c r="AH68" s="1">
        <f t="shared" si="352"/>
        <v>0</v>
      </c>
      <c r="AI68" s="1">
        <f>AI69+AI70</f>
        <v>9.3444311999999989</v>
      </c>
      <c r="AJ68" s="1">
        <f>(AJ69+AJ70)*1.2</f>
        <v>0</v>
      </c>
      <c r="AK68" s="1">
        <f>(AK69+AK70)*1.2</f>
        <v>0</v>
      </c>
      <c r="AL68" s="1">
        <f>AL69+AL70</f>
        <v>9.3444311999999989</v>
      </c>
      <c r="AM68" s="1">
        <f>(AM69+AM70)*1.2</f>
        <v>0</v>
      </c>
      <c r="AN68" s="1">
        <f>AN69+AN70</f>
        <v>9.2843999999999998</v>
      </c>
      <c r="AO68" s="1">
        <f>(AO69+AO70)*1.2</f>
        <v>0</v>
      </c>
      <c r="AP68" s="1">
        <f>(AP69+AP70)*1.2</f>
        <v>0</v>
      </c>
      <c r="AQ68" s="1">
        <f>AQ69+AQ70</f>
        <v>9.2843999999999998</v>
      </c>
      <c r="AR68" s="1">
        <f>(AR69+AR70)*1.2</f>
        <v>0</v>
      </c>
      <c r="AS68" s="1">
        <v>0</v>
      </c>
      <c r="AT68" s="1">
        <f>(AT69+AT70)*1.2</f>
        <v>0</v>
      </c>
      <c r="AU68" s="1">
        <f>(AU69+AU70)*1.2</f>
        <v>0</v>
      </c>
      <c r="AV68" s="1">
        <f>AV69+AV70</f>
        <v>0</v>
      </c>
      <c r="AW68" s="1">
        <f>(AW69+AW70)*1.2</f>
        <v>0</v>
      </c>
      <c r="AX68" s="1">
        <f t="shared" si="347"/>
        <v>0</v>
      </c>
      <c r="AY68" s="1">
        <f>AY69+AY70</f>
        <v>0</v>
      </c>
      <c r="AZ68" s="1">
        <f>AZ69+AZ70</f>
        <v>0</v>
      </c>
      <c r="BA68" s="1">
        <v>0</v>
      </c>
      <c r="BB68" s="1">
        <f t="shared" ref="BB68:CF68" si="353">BB69+BB70</f>
        <v>0</v>
      </c>
      <c r="BC68" s="1">
        <f t="shared" si="353"/>
        <v>1.5731999999999999</v>
      </c>
      <c r="BD68" s="1">
        <f t="shared" si="353"/>
        <v>0</v>
      </c>
      <c r="BE68" s="1">
        <f t="shared" si="353"/>
        <v>0</v>
      </c>
      <c r="BF68" s="1">
        <f t="shared" si="353"/>
        <v>1.5731999999999999</v>
      </c>
      <c r="BG68" s="1">
        <f t="shared" si="353"/>
        <v>0</v>
      </c>
      <c r="BH68" s="1">
        <f t="shared" si="353"/>
        <v>1.5057676440000001</v>
      </c>
      <c r="BI68" s="1">
        <f t="shared" si="353"/>
        <v>0</v>
      </c>
      <c r="BJ68" s="1">
        <f t="shared" si="353"/>
        <v>0</v>
      </c>
      <c r="BK68" s="1">
        <f t="shared" si="353"/>
        <v>1.5057676440000001</v>
      </c>
      <c r="BL68" s="1">
        <f t="shared" si="353"/>
        <v>0</v>
      </c>
      <c r="BM68" s="1">
        <f t="shared" si="353"/>
        <v>7.6159125894758386</v>
      </c>
      <c r="BN68" s="1">
        <f t="shared" si="353"/>
        <v>0</v>
      </c>
      <c r="BO68" s="1">
        <f t="shared" si="353"/>
        <v>0</v>
      </c>
      <c r="BP68" s="1">
        <f t="shared" si="353"/>
        <v>7.6159125894758386</v>
      </c>
      <c r="BQ68" s="1">
        <f t="shared" si="353"/>
        <v>0</v>
      </c>
      <c r="BR68" s="1">
        <f t="shared" si="353"/>
        <v>0.67991820000000003</v>
      </c>
      <c r="BS68" s="1">
        <f t="shared" si="353"/>
        <v>0</v>
      </c>
      <c r="BT68" s="1">
        <f t="shared" si="353"/>
        <v>0</v>
      </c>
      <c r="BU68" s="1">
        <f t="shared" si="353"/>
        <v>0.67991820000000003</v>
      </c>
      <c r="BV68" s="1">
        <f t="shared" si="353"/>
        <v>0</v>
      </c>
      <c r="BW68" s="1">
        <f t="shared" si="353"/>
        <v>0</v>
      </c>
      <c r="BX68" s="1">
        <f t="shared" si="353"/>
        <v>0</v>
      </c>
      <c r="BY68" s="1">
        <f t="shared" si="353"/>
        <v>0</v>
      </c>
      <c r="BZ68" s="1">
        <f t="shared" si="353"/>
        <v>0</v>
      </c>
      <c r="CA68" s="1">
        <f t="shared" si="353"/>
        <v>0</v>
      </c>
      <c r="CB68" s="1">
        <f t="shared" si="353"/>
        <v>0</v>
      </c>
      <c r="CC68" s="1">
        <f t="shared" si="353"/>
        <v>0</v>
      </c>
      <c r="CD68" s="1">
        <f t="shared" si="353"/>
        <v>0</v>
      </c>
      <c r="CE68" s="1">
        <f t="shared" si="353"/>
        <v>0</v>
      </c>
      <c r="CF68" s="1">
        <f t="shared" si="353"/>
        <v>0</v>
      </c>
      <c r="CG68" s="1">
        <f t="shared" si="22"/>
        <v>18.406080233475841</v>
      </c>
      <c r="CH68" s="1">
        <f t="shared" si="23"/>
        <v>0</v>
      </c>
      <c r="CI68" s="1">
        <f t="shared" si="24"/>
        <v>0</v>
      </c>
      <c r="CJ68" s="1">
        <f t="shared" si="25"/>
        <v>18.406080233475841</v>
      </c>
      <c r="CK68" s="1">
        <f t="shared" si="26"/>
        <v>0</v>
      </c>
      <c r="CL68" s="1">
        <f t="shared" si="316"/>
        <v>11.470085844</v>
      </c>
      <c r="CM68" s="1">
        <f t="shared" si="317"/>
        <v>0</v>
      </c>
      <c r="CN68" s="1">
        <f t="shared" si="318"/>
        <v>0</v>
      </c>
      <c r="CO68" s="1">
        <f t="shared" si="319"/>
        <v>11.470085844</v>
      </c>
      <c r="CP68" s="1">
        <f t="shared" si="320"/>
        <v>0</v>
      </c>
      <c r="CQ68" s="2" t="s">
        <v>76</v>
      </c>
      <c r="CR68" s="27">
        <f t="shared" si="321"/>
        <v>18.533543789475836</v>
      </c>
      <c r="CS68" s="27">
        <f t="shared" si="322"/>
        <v>18.533543789475836</v>
      </c>
      <c r="CT68" s="27">
        <f t="shared" si="80"/>
        <v>0</v>
      </c>
      <c r="CU68" s="27">
        <f t="shared" si="34"/>
        <v>11.597549399999998</v>
      </c>
      <c r="CV68" s="27">
        <f t="shared" si="35"/>
        <v>11.470085844</v>
      </c>
      <c r="CW68" s="27"/>
    </row>
    <row r="69" spans="1:102" ht="45" customHeight="1" x14ac:dyDescent="0.25">
      <c r="A69" s="18" t="s">
        <v>182</v>
      </c>
      <c r="B69" s="19" t="s">
        <v>183</v>
      </c>
      <c r="C69" s="20" t="s">
        <v>81</v>
      </c>
      <c r="D69" s="20" t="s">
        <v>76</v>
      </c>
      <c r="E69" s="20" t="s">
        <v>76</v>
      </c>
      <c r="F69" s="20" t="s">
        <v>76</v>
      </c>
      <c r="G69" s="20" t="s">
        <v>76</v>
      </c>
      <c r="H69" s="1">
        <v>0</v>
      </c>
      <c r="I69" s="1">
        <v>0</v>
      </c>
      <c r="J69" s="1" t="s">
        <v>77</v>
      </c>
      <c r="K69" s="1">
        <v>0</v>
      </c>
      <c r="L69" s="1">
        <v>0</v>
      </c>
      <c r="M69" s="1" t="s">
        <v>77</v>
      </c>
      <c r="N69" s="1" t="s">
        <v>76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f t="shared" si="0"/>
        <v>0</v>
      </c>
      <c r="V69" s="1">
        <f t="shared" si="90"/>
        <v>0</v>
      </c>
      <c r="W69" s="1">
        <f t="shared" si="91"/>
        <v>0</v>
      </c>
      <c r="X69" s="1">
        <f t="shared" si="163"/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f t="shared" si="347"/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f>BN69+BO69+BP69+BQ69</f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f>BX69+BY69+BZ69+CA69</f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f t="shared" si="22"/>
        <v>0</v>
      </c>
      <c r="CH69" s="1">
        <f t="shared" si="23"/>
        <v>0</v>
      </c>
      <c r="CI69" s="1">
        <f t="shared" si="24"/>
        <v>0</v>
      </c>
      <c r="CJ69" s="1">
        <f t="shared" si="25"/>
        <v>0</v>
      </c>
      <c r="CK69" s="1">
        <f t="shared" si="26"/>
        <v>0</v>
      </c>
      <c r="CL69" s="1">
        <f t="shared" si="316"/>
        <v>0</v>
      </c>
      <c r="CM69" s="1">
        <f t="shared" si="317"/>
        <v>0</v>
      </c>
      <c r="CN69" s="1">
        <f t="shared" si="318"/>
        <v>0</v>
      </c>
      <c r="CO69" s="1">
        <f t="shared" si="319"/>
        <v>0</v>
      </c>
      <c r="CP69" s="1">
        <f t="shared" si="320"/>
        <v>0</v>
      </c>
      <c r="CQ69" s="2" t="s">
        <v>76</v>
      </c>
      <c r="CR69" s="27">
        <f t="shared" si="321"/>
        <v>0</v>
      </c>
      <c r="CS69" s="27">
        <f t="shared" si="322"/>
        <v>0</v>
      </c>
      <c r="CT69" s="27">
        <f t="shared" si="80"/>
        <v>0</v>
      </c>
      <c r="CU69" s="27">
        <f t="shared" si="34"/>
        <v>0</v>
      </c>
      <c r="CV69" s="27">
        <f t="shared" si="35"/>
        <v>0</v>
      </c>
      <c r="CW69" s="27"/>
    </row>
    <row r="70" spans="1:102" ht="57.75" customHeight="1" x14ac:dyDescent="0.25">
      <c r="A70" s="18" t="s">
        <v>184</v>
      </c>
      <c r="B70" s="19" t="s">
        <v>185</v>
      </c>
      <c r="C70" s="20" t="s">
        <v>81</v>
      </c>
      <c r="D70" s="20" t="s">
        <v>76</v>
      </c>
      <c r="E70" s="20" t="s">
        <v>76</v>
      </c>
      <c r="F70" s="20" t="s">
        <v>76</v>
      </c>
      <c r="G70" s="20" t="s">
        <v>76</v>
      </c>
      <c r="H70" s="1">
        <f>H71</f>
        <v>0.11979653999999999</v>
      </c>
      <c r="I70" s="1">
        <f>I71</f>
        <v>18.533543789475836</v>
      </c>
      <c r="J70" s="1" t="s">
        <v>77</v>
      </c>
      <c r="K70" s="1">
        <f t="shared" ref="K70:L70" si="354">K71</f>
        <v>0.11979653999999999</v>
      </c>
      <c r="L70" s="1">
        <f t="shared" si="354"/>
        <v>11.597549399999998</v>
      </c>
      <c r="M70" s="1" t="str">
        <f>M42</f>
        <v xml:space="preserve">нд </v>
      </c>
      <c r="N70" s="1" t="s">
        <v>76</v>
      </c>
      <c r="O70" s="1">
        <f>O71</f>
        <v>0</v>
      </c>
      <c r="P70" s="1">
        <f>P71</f>
        <v>0</v>
      </c>
      <c r="Q70" s="1">
        <f t="shared" ref="Q70:AI70" si="355">Q71</f>
        <v>0</v>
      </c>
      <c r="R70" s="1">
        <f t="shared" si="355"/>
        <v>0</v>
      </c>
      <c r="S70" s="1">
        <f t="shared" si="355"/>
        <v>0</v>
      </c>
      <c r="T70" s="1">
        <f t="shared" si="355"/>
        <v>18.533543789475836</v>
      </c>
      <c r="U70" s="1">
        <f t="shared" si="0"/>
        <v>11.470085844</v>
      </c>
      <c r="V70" s="1">
        <f t="shared" si="90"/>
        <v>9.1891125894758385</v>
      </c>
      <c r="W70" s="1">
        <f t="shared" si="91"/>
        <v>7.6159125894758386</v>
      </c>
      <c r="X70" s="1">
        <f t="shared" si="163"/>
        <v>0.67991820000000003</v>
      </c>
      <c r="Y70" s="1">
        <f t="shared" si="355"/>
        <v>18.533543789475836</v>
      </c>
      <c r="Z70" s="1">
        <f t="shared" ref="Z70" si="356">Z71</f>
        <v>0</v>
      </c>
      <c r="AA70" s="1">
        <f t="shared" ref="AA70" si="357">AA71</f>
        <v>0</v>
      </c>
      <c r="AB70" s="1">
        <f t="shared" ref="AB70" si="358">AB71</f>
        <v>18.533543789475836</v>
      </c>
      <c r="AC70" s="1">
        <f t="shared" ref="AC70" si="359">AC71</f>
        <v>0</v>
      </c>
      <c r="AD70" s="1">
        <f t="shared" ref="AD70" si="360">AD71</f>
        <v>11.470085844</v>
      </c>
      <c r="AE70" s="1">
        <f t="shared" ref="AE70" si="361">AE71</f>
        <v>0</v>
      </c>
      <c r="AF70" s="1">
        <f t="shared" ref="AF70" si="362">AF71</f>
        <v>0</v>
      </c>
      <c r="AG70" s="1">
        <f t="shared" ref="AG70" si="363">AG71</f>
        <v>11.470085844</v>
      </c>
      <c r="AH70" s="1">
        <f t="shared" ref="AH70" si="364">AH71</f>
        <v>0</v>
      </c>
      <c r="AI70" s="1">
        <f t="shared" si="355"/>
        <v>9.3444311999999989</v>
      </c>
      <c r="AJ70" s="1">
        <f t="shared" ref="AJ70" si="365">AJ71</f>
        <v>0</v>
      </c>
      <c r="AK70" s="1">
        <f t="shared" ref="AK70" si="366">AK71</f>
        <v>0</v>
      </c>
      <c r="AL70" s="1">
        <f t="shared" ref="AL70" si="367">AL71</f>
        <v>9.3444311999999989</v>
      </c>
      <c r="AM70" s="1">
        <f t="shared" ref="AM70" si="368">AM71</f>
        <v>0</v>
      </c>
      <c r="AN70" s="1">
        <f t="shared" ref="AN70" si="369">AN71</f>
        <v>9.2843999999999998</v>
      </c>
      <c r="AO70" s="1">
        <f t="shared" ref="AO70" si="370">AO71</f>
        <v>0</v>
      </c>
      <c r="AP70" s="1">
        <f t="shared" ref="AP70" si="371">AP71</f>
        <v>0</v>
      </c>
      <c r="AQ70" s="1">
        <f t="shared" ref="AQ70" si="372">AQ71</f>
        <v>9.2843999999999998</v>
      </c>
      <c r="AR70" s="1">
        <f t="shared" ref="AR70" si="373">AR71</f>
        <v>0</v>
      </c>
      <c r="AS70" s="1">
        <f t="shared" ref="AS70" si="374">AS71</f>
        <v>0</v>
      </c>
      <c r="AT70" s="1">
        <f t="shared" ref="AT70" si="375">AT71</f>
        <v>0</v>
      </c>
      <c r="AU70" s="1">
        <f t="shared" ref="AU70" si="376">AU71</f>
        <v>0</v>
      </c>
      <c r="AV70" s="1">
        <f t="shared" ref="AV70" si="377">AV71</f>
        <v>0</v>
      </c>
      <c r="AW70" s="1">
        <f t="shared" ref="AW70" si="378">AW71</f>
        <v>0</v>
      </c>
      <c r="AX70" s="1">
        <f t="shared" ref="AX70" si="379">AX71</f>
        <v>0</v>
      </c>
      <c r="AY70" s="1">
        <f t="shared" ref="AY70" si="380">AY71</f>
        <v>0</v>
      </c>
      <c r="AZ70" s="1">
        <f t="shared" ref="AZ70" si="381">AZ71</f>
        <v>0</v>
      </c>
      <c r="BA70" s="1">
        <f t="shared" ref="BA70" si="382">BA71</f>
        <v>0</v>
      </c>
      <c r="BB70" s="1">
        <f t="shared" ref="BB70" si="383">BB71</f>
        <v>0</v>
      </c>
      <c r="BC70" s="1">
        <f t="shared" ref="BC70" si="384">BC71</f>
        <v>1.5731999999999999</v>
      </c>
      <c r="BD70" s="1">
        <f t="shared" ref="BD70" si="385">BD71</f>
        <v>0</v>
      </c>
      <c r="BE70" s="1">
        <f t="shared" ref="BE70" si="386">BE71</f>
        <v>0</v>
      </c>
      <c r="BF70" s="1">
        <f t="shared" ref="BF70" si="387">BF71</f>
        <v>1.5731999999999999</v>
      </c>
      <c r="BG70" s="1">
        <f t="shared" ref="BG70" si="388">BG71</f>
        <v>0</v>
      </c>
      <c r="BH70" s="1">
        <f t="shared" ref="BH70" si="389">BH71</f>
        <v>1.5057676440000001</v>
      </c>
      <c r="BI70" s="1">
        <f t="shared" ref="BI70" si="390">BI71</f>
        <v>0</v>
      </c>
      <c r="BJ70" s="1">
        <f t="shared" ref="BJ70" si="391">BJ71</f>
        <v>0</v>
      </c>
      <c r="BK70" s="1">
        <f t="shared" ref="BK70" si="392">BK71</f>
        <v>1.5057676440000001</v>
      </c>
      <c r="BL70" s="1">
        <f t="shared" ref="BL70" si="393">BL71</f>
        <v>0</v>
      </c>
      <c r="BM70" s="1">
        <f t="shared" ref="BM70" si="394">BM71</f>
        <v>7.6159125894758386</v>
      </c>
      <c r="BN70" s="1">
        <f t="shared" ref="BN70" si="395">BN71</f>
        <v>0</v>
      </c>
      <c r="BO70" s="1">
        <f t="shared" ref="BO70" si="396">BO71</f>
        <v>0</v>
      </c>
      <c r="BP70" s="1">
        <f t="shared" ref="BP70" si="397">BP71</f>
        <v>7.6159125894758386</v>
      </c>
      <c r="BQ70" s="1">
        <f t="shared" ref="BQ70" si="398">BQ71</f>
        <v>0</v>
      </c>
      <c r="BR70" s="1">
        <f t="shared" ref="BR70" si="399">BR71</f>
        <v>0.67991820000000003</v>
      </c>
      <c r="BS70" s="1">
        <f t="shared" ref="BS70" si="400">BS71</f>
        <v>0</v>
      </c>
      <c r="BT70" s="1">
        <f t="shared" ref="BT70" si="401">BT71</f>
        <v>0</v>
      </c>
      <c r="BU70" s="1">
        <f t="shared" ref="BU70" si="402">BU71</f>
        <v>0.67991820000000003</v>
      </c>
      <c r="BV70" s="1">
        <f t="shared" ref="BV70" si="403">BV71</f>
        <v>0</v>
      </c>
      <c r="BW70" s="1">
        <f t="shared" ref="BW70" si="404">BW71</f>
        <v>0</v>
      </c>
      <c r="BX70" s="1">
        <f t="shared" ref="BX70" si="405">BX71</f>
        <v>0</v>
      </c>
      <c r="BY70" s="1">
        <f t="shared" ref="BY70" si="406">BY71</f>
        <v>0</v>
      </c>
      <c r="BZ70" s="1">
        <f t="shared" ref="BZ70" si="407">BZ71</f>
        <v>0</v>
      </c>
      <c r="CA70" s="1">
        <f t="shared" ref="CA70" si="408">CA71</f>
        <v>0</v>
      </c>
      <c r="CB70" s="1">
        <f t="shared" ref="CB70" si="409">CB71</f>
        <v>0</v>
      </c>
      <c r="CC70" s="1">
        <f t="shared" ref="CC70" si="410">CC71</f>
        <v>0</v>
      </c>
      <c r="CD70" s="1">
        <f t="shared" ref="CD70" si="411">CD71</f>
        <v>0</v>
      </c>
      <c r="CE70" s="1">
        <f t="shared" ref="CE70" si="412">CE71</f>
        <v>0</v>
      </c>
      <c r="CF70" s="1">
        <f t="shared" ref="CF70" si="413">CF71</f>
        <v>0</v>
      </c>
      <c r="CG70" s="1">
        <f t="shared" si="22"/>
        <v>18.406080233475841</v>
      </c>
      <c r="CH70" s="1">
        <f t="shared" si="23"/>
        <v>0</v>
      </c>
      <c r="CI70" s="1">
        <f t="shared" si="24"/>
        <v>0</v>
      </c>
      <c r="CJ70" s="1">
        <f t="shared" si="25"/>
        <v>18.406080233475841</v>
      </c>
      <c r="CK70" s="1">
        <f t="shared" si="26"/>
        <v>0</v>
      </c>
      <c r="CL70" s="1">
        <f t="shared" ref="CL70" si="414">CL71</f>
        <v>11.470085844</v>
      </c>
      <c r="CM70" s="1">
        <f t="shared" ref="CM70" si="415">CM71</f>
        <v>0</v>
      </c>
      <c r="CN70" s="1">
        <f t="shared" ref="CN70" si="416">CN71</f>
        <v>0</v>
      </c>
      <c r="CO70" s="1">
        <f t="shared" ref="CO70" si="417">CO71</f>
        <v>11.470085844</v>
      </c>
      <c r="CP70" s="1">
        <f t="shared" ref="CP70" si="418">CP71</f>
        <v>0</v>
      </c>
      <c r="CQ70" s="2" t="s">
        <v>76</v>
      </c>
      <c r="CR70" s="27">
        <f t="shared" si="321"/>
        <v>18.533543789475836</v>
      </c>
      <c r="CS70" s="27">
        <f t="shared" si="322"/>
        <v>18.533543789475836</v>
      </c>
      <c r="CT70" s="27">
        <f t="shared" si="80"/>
        <v>0</v>
      </c>
      <c r="CU70" s="27">
        <f t="shared" si="34"/>
        <v>11.597549399999998</v>
      </c>
      <c r="CV70" s="27">
        <f t="shared" si="35"/>
        <v>11.470085844</v>
      </c>
      <c r="CW70" s="27"/>
    </row>
    <row r="71" spans="1:102" ht="54.75" customHeight="1" x14ac:dyDescent="0.25">
      <c r="A71" s="24" t="s">
        <v>186</v>
      </c>
      <c r="B71" s="19" t="s">
        <v>187</v>
      </c>
      <c r="C71" s="18" t="s">
        <v>188</v>
      </c>
      <c r="D71" s="20" t="s">
        <v>290</v>
      </c>
      <c r="E71" s="34">
        <v>2023</v>
      </c>
      <c r="F71" s="34">
        <v>2026</v>
      </c>
      <c r="G71" s="20">
        <v>2026</v>
      </c>
      <c r="H71" s="1">
        <v>0.11979653999999999</v>
      </c>
      <c r="I71" s="1">
        <f>AI71+AS71+BC71+BM71+BW71</f>
        <v>18.533543789475836</v>
      </c>
      <c r="J71" s="1" t="s">
        <v>77</v>
      </c>
      <c r="K71" s="1">
        <v>0.11979653999999999</v>
      </c>
      <c r="L71" s="1">
        <f t="shared" ref="L71" si="419">AI71+AS71+BC71+BR71+CB71</f>
        <v>11.597549399999998</v>
      </c>
      <c r="M71" s="18" t="s">
        <v>77</v>
      </c>
      <c r="N71" s="1" t="s">
        <v>76</v>
      </c>
      <c r="O71" s="1">
        <v>0</v>
      </c>
      <c r="P71" s="1">
        <v>0</v>
      </c>
      <c r="Q71" s="1">
        <f>P71</f>
        <v>0</v>
      </c>
      <c r="R71" s="1">
        <f>Q71</f>
        <v>0</v>
      </c>
      <c r="S71" s="1">
        <f>R71</f>
        <v>0</v>
      </c>
      <c r="T71" s="1">
        <f>AI71+AS71+BC71+BM71+BW71</f>
        <v>18.533543789475836</v>
      </c>
      <c r="U71" s="1">
        <f t="shared" si="0"/>
        <v>11.470085844</v>
      </c>
      <c r="V71" s="1">
        <f t="shared" si="90"/>
        <v>9.1891125894758385</v>
      </c>
      <c r="W71" s="1">
        <f t="shared" si="91"/>
        <v>7.6159125894758386</v>
      </c>
      <c r="X71" s="1">
        <f t="shared" si="163"/>
        <v>0.67991820000000003</v>
      </c>
      <c r="Y71" s="1">
        <f>AI71+AS71+BC71+BM71+BW71</f>
        <v>18.533543789475836</v>
      </c>
      <c r="Z71" s="1">
        <f t="shared" ref="Z71" si="420">AJ71+AT71+BD71+BN71+BX71</f>
        <v>0</v>
      </c>
      <c r="AA71" s="1">
        <f t="shared" ref="AA71" si="421">AK71+AU71+BE71+BO71+BY71</f>
        <v>0</v>
      </c>
      <c r="AB71" s="1">
        <f t="shared" ref="AB71" si="422">AL71+AV71+BF71+BP71+BZ71</f>
        <v>18.533543789475836</v>
      </c>
      <c r="AC71" s="1">
        <f t="shared" ref="AC71" si="423">AM71+AW71+BG71+BQ71+CA71</f>
        <v>0</v>
      </c>
      <c r="AD71" s="1">
        <f>AN71+AX71+BH71+BR71+CB71</f>
        <v>11.470085844</v>
      </c>
      <c r="AE71" s="1">
        <f t="shared" ref="AE71" si="424">AO71+AY71+BI71+BS71+CC71</f>
        <v>0</v>
      </c>
      <c r="AF71" s="1">
        <f t="shared" ref="AF71" si="425">AP71+AZ71+BJ71+BT71+CD71</f>
        <v>0</v>
      </c>
      <c r="AG71" s="1">
        <f t="shared" ref="AG71" si="426">AQ71+BA71+BK71+BU71+CE71</f>
        <v>11.470085844</v>
      </c>
      <c r="AH71" s="1">
        <f t="shared" ref="AH71" si="427">AR71+BB71+BL71+BV71+CF71</f>
        <v>0</v>
      </c>
      <c r="AI71" s="1">
        <v>9.3444311999999989</v>
      </c>
      <c r="AJ71" s="1">
        <v>0</v>
      </c>
      <c r="AK71" s="1">
        <v>0</v>
      </c>
      <c r="AL71" s="1">
        <v>9.3444311999999989</v>
      </c>
      <c r="AM71" s="1">
        <v>0</v>
      </c>
      <c r="AN71" s="1">
        <v>9.2843999999999998</v>
      </c>
      <c r="AO71" s="1">
        <v>0</v>
      </c>
      <c r="AP71" s="1">
        <v>0</v>
      </c>
      <c r="AQ71" s="1">
        <v>9.2843999999999998</v>
      </c>
      <c r="AR71" s="1">
        <v>0</v>
      </c>
      <c r="AS71" s="1">
        <f>AV71</f>
        <v>0</v>
      </c>
      <c r="AT71" s="1">
        <v>0</v>
      </c>
      <c r="AU71" s="1">
        <v>0</v>
      </c>
      <c r="AV71" s="1">
        <v>0</v>
      </c>
      <c r="AW71" s="1">
        <v>0</v>
      </c>
      <c r="AX71" s="1">
        <f>BA71</f>
        <v>0</v>
      </c>
      <c r="AY71" s="1">
        <v>0</v>
      </c>
      <c r="AZ71" s="1">
        <v>0</v>
      </c>
      <c r="BA71" s="1">
        <v>0</v>
      </c>
      <c r="BB71" s="1">
        <v>0</v>
      </c>
      <c r="BC71" s="1">
        <f>BF71</f>
        <v>1.5731999999999999</v>
      </c>
      <c r="BD71" s="1">
        <v>0</v>
      </c>
      <c r="BE71" s="1">
        <v>0</v>
      </c>
      <c r="BF71" s="1">
        <f>1.311*1.2</f>
        <v>1.5731999999999999</v>
      </c>
      <c r="BG71" s="1">
        <v>0</v>
      </c>
      <c r="BH71" s="1">
        <f>BK71</f>
        <v>1.5057676440000001</v>
      </c>
      <c r="BI71" s="1">
        <v>0</v>
      </c>
      <c r="BJ71" s="1">
        <v>0</v>
      </c>
      <c r="BK71" s="1">
        <v>1.5057676440000001</v>
      </c>
      <c r="BL71" s="1">
        <v>0</v>
      </c>
      <c r="BM71" s="1">
        <f>BN71+BO71+BP71+BQ71</f>
        <v>7.6159125894758386</v>
      </c>
      <c r="BN71" s="1">
        <v>0</v>
      </c>
      <c r="BO71" s="1">
        <v>0</v>
      </c>
      <c r="BP71" s="1">
        <v>7.6159125894758386</v>
      </c>
      <c r="BQ71" s="1">
        <v>0</v>
      </c>
      <c r="BR71" s="1">
        <f>BS71+BT71+BU71+BV71</f>
        <v>0.67991820000000003</v>
      </c>
      <c r="BS71" s="1">
        <v>0</v>
      </c>
      <c r="BT71" s="1">
        <v>0</v>
      </c>
      <c r="BU71" s="1">
        <v>0.67991820000000003</v>
      </c>
      <c r="BV71" s="1">
        <v>0</v>
      </c>
      <c r="BW71" s="1">
        <f>BX71+BY71+BZ71+CA71</f>
        <v>0</v>
      </c>
      <c r="BX71" s="1">
        <v>0</v>
      </c>
      <c r="BY71" s="1">
        <v>0</v>
      </c>
      <c r="BZ71" s="1">
        <v>0</v>
      </c>
      <c r="CA71" s="1">
        <v>0</v>
      </c>
      <c r="CB71" s="1">
        <f>CC71+CD71+CE71+CF71</f>
        <v>0</v>
      </c>
      <c r="CC71" s="1">
        <v>0</v>
      </c>
      <c r="CD71" s="1">
        <v>0</v>
      </c>
      <c r="CE71" s="1">
        <v>0</v>
      </c>
      <c r="CF71" s="1">
        <v>0</v>
      </c>
      <c r="CG71" s="1">
        <f t="shared" si="22"/>
        <v>18.406080233475841</v>
      </c>
      <c r="CH71" s="1">
        <f t="shared" si="23"/>
        <v>0</v>
      </c>
      <c r="CI71" s="1">
        <f t="shared" si="24"/>
        <v>0</v>
      </c>
      <c r="CJ71" s="1">
        <f t="shared" si="25"/>
        <v>18.406080233475841</v>
      </c>
      <c r="CK71" s="1">
        <f t="shared" si="26"/>
        <v>0</v>
      </c>
      <c r="CL71" s="1">
        <f>AN71+AX71+BH71+BR71+CB71</f>
        <v>11.470085844</v>
      </c>
      <c r="CM71" s="1">
        <f>AO71+AY71+BI71+BS71+CC71</f>
        <v>0</v>
      </c>
      <c r="CN71" s="1">
        <f>AP71+AZ71+BJ71+BT71+CD71</f>
        <v>0</v>
      </c>
      <c r="CO71" s="1">
        <f>AQ71+BA71+BK71+BU71+CE71</f>
        <v>11.470085844</v>
      </c>
      <c r="CP71" s="1">
        <f>AR71+BB71+BG71+BQ71+CA71</f>
        <v>0</v>
      </c>
      <c r="CQ71" s="2" t="s">
        <v>308</v>
      </c>
      <c r="CR71" s="27">
        <f>AI71+AS71+BC71+BM71+BW71</f>
        <v>18.533543789475836</v>
      </c>
      <c r="CS71" s="27">
        <f>I71</f>
        <v>18.533543789475836</v>
      </c>
      <c r="CT71" s="27">
        <f>CR71-CS71</f>
        <v>0</v>
      </c>
      <c r="CU71" s="27">
        <f t="shared" si="34"/>
        <v>11.597549399999998</v>
      </c>
      <c r="CV71" s="27">
        <f t="shared" si="35"/>
        <v>11.470085844</v>
      </c>
      <c r="CW71" s="27"/>
      <c r="CX71" s="6"/>
    </row>
    <row r="72" spans="1:102" ht="74.25" customHeight="1" x14ac:dyDescent="0.25">
      <c r="A72" s="18" t="s">
        <v>189</v>
      </c>
      <c r="B72" s="19" t="s">
        <v>190</v>
      </c>
      <c r="C72" s="20" t="s">
        <v>81</v>
      </c>
      <c r="D72" s="20" t="s">
        <v>76</v>
      </c>
      <c r="E72" s="20" t="s">
        <v>76</v>
      </c>
      <c r="F72" s="20" t="s">
        <v>76</v>
      </c>
      <c r="G72" s="20" t="s">
        <v>76</v>
      </c>
      <c r="H72" s="1">
        <f>-H73+H74</f>
        <v>0</v>
      </c>
      <c r="I72" s="1">
        <f>-I73+I74</f>
        <v>0</v>
      </c>
      <c r="J72" s="1" t="s">
        <v>77</v>
      </c>
      <c r="K72" s="1">
        <f>-K73+K74</f>
        <v>0</v>
      </c>
      <c r="L72" s="1">
        <f>-L73+L74</f>
        <v>0</v>
      </c>
      <c r="M72" s="1" t="s">
        <v>77</v>
      </c>
      <c r="N72" s="1" t="s">
        <v>76</v>
      </c>
      <c r="O72" s="1">
        <f t="shared" ref="O72:P74" si="428">H72</f>
        <v>0</v>
      </c>
      <c r="P72" s="1">
        <f t="shared" si="428"/>
        <v>0</v>
      </c>
      <c r="Q72" s="1">
        <f>I72</f>
        <v>0</v>
      </c>
      <c r="R72" s="1">
        <f>L72</f>
        <v>0</v>
      </c>
      <c r="S72" s="1">
        <f>L72</f>
        <v>0</v>
      </c>
      <c r="T72" s="1">
        <v>0</v>
      </c>
      <c r="U72" s="1">
        <f t="shared" si="0"/>
        <v>0</v>
      </c>
      <c r="V72" s="1">
        <f t="shared" si="90"/>
        <v>0</v>
      </c>
      <c r="W72" s="1">
        <f t="shared" si="91"/>
        <v>0</v>
      </c>
      <c r="X72" s="1">
        <f t="shared" si="163"/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f t="shared" si="347"/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f>BN72+BO72+BP72+BQ72</f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f>BX72+BY72+BZ72+CA72</f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f t="shared" si="22"/>
        <v>0</v>
      </c>
      <c r="CH72" s="1">
        <f t="shared" si="23"/>
        <v>0</v>
      </c>
      <c r="CI72" s="1">
        <f t="shared" si="24"/>
        <v>0</v>
      </c>
      <c r="CJ72" s="1">
        <f t="shared" si="25"/>
        <v>0</v>
      </c>
      <c r="CK72" s="1">
        <f t="shared" si="26"/>
        <v>0</v>
      </c>
      <c r="CL72" s="1">
        <f t="shared" si="316"/>
        <v>0</v>
      </c>
      <c r="CM72" s="1">
        <f t="shared" si="317"/>
        <v>0</v>
      </c>
      <c r="CN72" s="1">
        <f t="shared" si="318"/>
        <v>0</v>
      </c>
      <c r="CO72" s="1">
        <f t="shared" si="319"/>
        <v>0</v>
      </c>
      <c r="CP72" s="1">
        <f t="shared" si="320"/>
        <v>0</v>
      </c>
      <c r="CQ72" s="1" t="s">
        <v>76</v>
      </c>
      <c r="CR72" s="27">
        <f t="shared" si="321"/>
        <v>0</v>
      </c>
      <c r="CS72" s="27">
        <f t="shared" si="322"/>
        <v>0</v>
      </c>
      <c r="CT72" s="27">
        <f t="shared" si="80"/>
        <v>0</v>
      </c>
      <c r="CU72" s="27">
        <f t="shared" si="34"/>
        <v>0</v>
      </c>
      <c r="CV72" s="27">
        <f t="shared" si="35"/>
        <v>0</v>
      </c>
      <c r="CW72" s="27"/>
    </row>
    <row r="73" spans="1:102" ht="64.5" customHeight="1" x14ac:dyDescent="0.25">
      <c r="A73" s="18" t="s">
        <v>191</v>
      </c>
      <c r="B73" s="19" t="s">
        <v>192</v>
      </c>
      <c r="C73" s="20" t="s">
        <v>81</v>
      </c>
      <c r="D73" s="20" t="s">
        <v>76</v>
      </c>
      <c r="E73" s="20" t="s">
        <v>76</v>
      </c>
      <c r="F73" s="20" t="s">
        <v>76</v>
      </c>
      <c r="G73" s="20" t="s">
        <v>76</v>
      </c>
      <c r="H73" s="1">
        <v>0</v>
      </c>
      <c r="I73" s="1">
        <v>0</v>
      </c>
      <c r="J73" s="1" t="s">
        <v>77</v>
      </c>
      <c r="K73" s="1">
        <v>0</v>
      </c>
      <c r="L73" s="1">
        <v>0</v>
      </c>
      <c r="M73" s="1" t="s">
        <v>77</v>
      </c>
      <c r="N73" s="1" t="s">
        <v>76</v>
      </c>
      <c r="O73" s="1">
        <f t="shared" si="428"/>
        <v>0</v>
      </c>
      <c r="P73" s="1">
        <f t="shared" si="428"/>
        <v>0</v>
      </c>
      <c r="Q73" s="1">
        <f>I73</f>
        <v>0</v>
      </c>
      <c r="R73" s="1">
        <f>L73</f>
        <v>0</v>
      </c>
      <c r="S73" s="1">
        <f>L73</f>
        <v>0</v>
      </c>
      <c r="T73" s="1">
        <v>0</v>
      </c>
      <c r="U73" s="1">
        <f t="shared" si="0"/>
        <v>0</v>
      </c>
      <c r="V73" s="1">
        <f t="shared" si="90"/>
        <v>0</v>
      </c>
      <c r="W73" s="1">
        <f t="shared" si="91"/>
        <v>0</v>
      </c>
      <c r="X73" s="1">
        <f t="shared" si="163"/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f t="shared" si="347"/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f>BN73+BO73+BP73+BQ73</f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f>BX73+BY73+BZ73+CA73</f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f t="shared" si="22"/>
        <v>0</v>
      </c>
      <c r="CH73" s="1">
        <f t="shared" si="23"/>
        <v>0</v>
      </c>
      <c r="CI73" s="1">
        <f t="shared" si="24"/>
        <v>0</v>
      </c>
      <c r="CJ73" s="1">
        <f t="shared" si="25"/>
        <v>0</v>
      </c>
      <c r="CK73" s="1">
        <f t="shared" si="26"/>
        <v>0</v>
      </c>
      <c r="CL73" s="1">
        <f t="shared" si="316"/>
        <v>0</v>
      </c>
      <c r="CM73" s="1">
        <f t="shared" si="317"/>
        <v>0</v>
      </c>
      <c r="CN73" s="1">
        <f t="shared" si="318"/>
        <v>0</v>
      </c>
      <c r="CO73" s="1">
        <f t="shared" si="319"/>
        <v>0</v>
      </c>
      <c r="CP73" s="1">
        <f t="shared" si="320"/>
        <v>0</v>
      </c>
      <c r="CQ73" s="1" t="s">
        <v>76</v>
      </c>
      <c r="CR73" s="27">
        <f t="shared" si="321"/>
        <v>0</v>
      </c>
      <c r="CS73" s="27">
        <f t="shared" si="322"/>
        <v>0</v>
      </c>
      <c r="CT73" s="27">
        <f t="shared" si="80"/>
        <v>0</v>
      </c>
      <c r="CU73" s="27">
        <f t="shared" si="34"/>
        <v>0</v>
      </c>
      <c r="CV73" s="27">
        <f t="shared" si="35"/>
        <v>0</v>
      </c>
      <c r="CW73" s="27"/>
    </row>
    <row r="74" spans="1:102" ht="61.5" customHeight="1" x14ac:dyDescent="0.25">
      <c r="A74" s="18" t="s">
        <v>193</v>
      </c>
      <c r="B74" s="19" t="s">
        <v>194</v>
      </c>
      <c r="C74" s="20" t="s">
        <v>81</v>
      </c>
      <c r="D74" s="20" t="s">
        <v>76</v>
      </c>
      <c r="E74" s="20" t="s">
        <v>76</v>
      </c>
      <c r="F74" s="20" t="s">
        <v>76</v>
      </c>
      <c r="G74" s="20" t="s">
        <v>76</v>
      </c>
      <c r="H74" s="1">
        <v>0</v>
      </c>
      <c r="I74" s="1">
        <v>0</v>
      </c>
      <c r="J74" s="1" t="s">
        <v>77</v>
      </c>
      <c r="K74" s="1">
        <v>0</v>
      </c>
      <c r="L74" s="1">
        <v>0</v>
      </c>
      <c r="M74" s="1" t="s">
        <v>77</v>
      </c>
      <c r="N74" s="1" t="s">
        <v>76</v>
      </c>
      <c r="O74" s="1">
        <f t="shared" si="428"/>
        <v>0</v>
      </c>
      <c r="P74" s="1">
        <f t="shared" si="428"/>
        <v>0</v>
      </c>
      <c r="Q74" s="1">
        <f>I74</f>
        <v>0</v>
      </c>
      <c r="R74" s="1">
        <f>L74</f>
        <v>0</v>
      </c>
      <c r="S74" s="1">
        <f>L74</f>
        <v>0</v>
      </c>
      <c r="T74" s="1">
        <v>0</v>
      </c>
      <c r="U74" s="1">
        <f t="shared" si="0"/>
        <v>0</v>
      </c>
      <c r="V74" s="1">
        <f t="shared" si="90"/>
        <v>0</v>
      </c>
      <c r="W74" s="1">
        <f t="shared" si="91"/>
        <v>0</v>
      </c>
      <c r="X74" s="1">
        <f t="shared" si="163"/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f t="shared" si="347"/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f>BN74+BO74+BP74+BQ74</f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f>BX74+BY74+BZ74+CA74</f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f t="shared" si="22"/>
        <v>0</v>
      </c>
      <c r="CH74" s="1">
        <f t="shared" si="23"/>
        <v>0</v>
      </c>
      <c r="CI74" s="1">
        <f t="shared" si="24"/>
        <v>0</v>
      </c>
      <c r="CJ74" s="1">
        <f t="shared" si="25"/>
        <v>0</v>
      </c>
      <c r="CK74" s="1">
        <f t="shared" si="26"/>
        <v>0</v>
      </c>
      <c r="CL74" s="1">
        <f t="shared" si="316"/>
        <v>0</v>
      </c>
      <c r="CM74" s="1">
        <f t="shared" si="317"/>
        <v>0</v>
      </c>
      <c r="CN74" s="1">
        <f t="shared" si="318"/>
        <v>0</v>
      </c>
      <c r="CO74" s="1">
        <f t="shared" si="319"/>
        <v>0</v>
      </c>
      <c r="CP74" s="1">
        <f t="shared" si="320"/>
        <v>0</v>
      </c>
      <c r="CQ74" s="1" t="s">
        <v>76</v>
      </c>
      <c r="CR74" s="27">
        <f t="shared" si="321"/>
        <v>0</v>
      </c>
      <c r="CS74" s="27">
        <f t="shared" si="322"/>
        <v>0</v>
      </c>
      <c r="CT74" s="27">
        <f t="shared" si="80"/>
        <v>0</v>
      </c>
      <c r="CU74" s="27">
        <f t="shared" si="34"/>
        <v>0</v>
      </c>
      <c r="CV74" s="27">
        <f t="shared" si="35"/>
        <v>0</v>
      </c>
      <c r="CW74" s="27"/>
    </row>
    <row r="75" spans="1:102" ht="58.5" customHeight="1" x14ac:dyDescent="0.25">
      <c r="A75" s="18" t="s">
        <v>195</v>
      </c>
      <c r="B75" s="19" t="s">
        <v>196</v>
      </c>
      <c r="C75" s="20" t="s">
        <v>81</v>
      </c>
      <c r="D75" s="20" t="s">
        <v>76</v>
      </c>
      <c r="E75" s="20" t="s">
        <v>76</v>
      </c>
      <c r="F75" s="20" t="s">
        <v>76</v>
      </c>
      <c r="G75" s="20" t="s">
        <v>76</v>
      </c>
      <c r="H75" s="1">
        <f t="shared" ref="H75" si="429">H76+H80</f>
        <v>2.1657670079999995</v>
      </c>
      <c r="I75" s="1">
        <f t="shared" ref="I75" si="430">I76+I80</f>
        <v>21.717437255999997</v>
      </c>
      <c r="J75" s="1">
        <f t="shared" ref="J75" si="431">J76+J80</f>
        <v>134509</v>
      </c>
      <c r="K75" s="1">
        <f t="shared" ref="K75" si="432">K76+K80</f>
        <v>4.8254408045799995</v>
      </c>
      <c r="L75" s="1">
        <f t="shared" ref="L75" si="433">L76+L80</f>
        <v>44.616385856000001</v>
      </c>
      <c r="M75" s="1" t="s">
        <v>76</v>
      </c>
      <c r="N75" s="1" t="s">
        <v>76</v>
      </c>
      <c r="O75" s="1">
        <f t="shared" ref="O75:P75" si="434">O76+O80</f>
        <v>0</v>
      </c>
      <c r="P75" s="1">
        <f t="shared" si="434"/>
        <v>39.755412</v>
      </c>
      <c r="Q75" s="1">
        <f t="shared" ref="Q75" si="435">Q76+Q80</f>
        <v>39.755412</v>
      </c>
      <c r="R75" s="1">
        <f t="shared" ref="R75" si="436">R76+R80</f>
        <v>73.344301999999999</v>
      </c>
      <c r="S75" s="1">
        <f t="shared" ref="S75" si="437">S76+S80</f>
        <v>73.344274999999996</v>
      </c>
      <c r="T75" s="1">
        <f t="shared" ref="T75" si="438">T76+T80</f>
        <v>21.717437255999997</v>
      </c>
      <c r="U75" s="1">
        <f t="shared" si="0"/>
        <v>39.249472631999993</v>
      </c>
      <c r="V75" s="1">
        <f t="shared" si="90"/>
        <v>7.6452</v>
      </c>
      <c r="W75" s="1">
        <f t="shared" si="91"/>
        <v>0</v>
      </c>
      <c r="X75" s="1">
        <f t="shared" si="163"/>
        <v>22.898948599999997</v>
      </c>
      <c r="Y75" s="1">
        <f t="shared" ref="Y75" si="439">Y76+Y80</f>
        <v>21.717437255999997</v>
      </c>
      <c r="Z75" s="1">
        <f t="shared" ref="Z75" si="440">Z76+Z80</f>
        <v>0</v>
      </c>
      <c r="AA75" s="1">
        <f t="shared" ref="AA75" si="441">AA76+AA80</f>
        <v>0</v>
      </c>
      <c r="AB75" s="1">
        <f t="shared" ref="AB75" si="442">AB76+AB80</f>
        <v>21.717437255999997</v>
      </c>
      <c r="AC75" s="1">
        <f t="shared" ref="AC75" si="443">AC76+AC80</f>
        <v>0</v>
      </c>
      <c r="AD75" s="1">
        <f t="shared" ref="AD75" si="444">AD76+AD80</f>
        <v>39.249472631999993</v>
      </c>
      <c r="AE75" s="1">
        <f t="shared" ref="AE75" si="445">AE76+AE80</f>
        <v>0</v>
      </c>
      <c r="AF75" s="1">
        <f t="shared" ref="AF75" si="446">AF76+AF80</f>
        <v>0</v>
      </c>
      <c r="AG75" s="1">
        <f t="shared" ref="AG75" si="447">AG76+AG80</f>
        <v>39.249472631999993</v>
      </c>
      <c r="AH75" s="1">
        <f t="shared" ref="AH75" si="448">AH76+AH80</f>
        <v>0</v>
      </c>
      <c r="AI75" s="1">
        <f>AI76+AI80</f>
        <v>0.67641405600000004</v>
      </c>
      <c r="AJ75" s="1">
        <f t="shared" ref="AJ75:CP75" si="449">AJ76+AJ80</f>
        <v>0</v>
      </c>
      <c r="AK75" s="1">
        <f t="shared" si="449"/>
        <v>0</v>
      </c>
      <c r="AL75" s="1">
        <f t="shared" si="449"/>
        <v>0.67641405600000004</v>
      </c>
      <c r="AM75" s="1">
        <f t="shared" si="449"/>
        <v>0</v>
      </c>
      <c r="AN75" s="1">
        <f t="shared" si="449"/>
        <v>0.67559999999999987</v>
      </c>
      <c r="AO75" s="1">
        <f t="shared" si="449"/>
        <v>0</v>
      </c>
      <c r="AP75" s="1">
        <f t="shared" si="449"/>
        <v>0</v>
      </c>
      <c r="AQ75" s="1">
        <f t="shared" si="449"/>
        <v>0.67559999999999987</v>
      </c>
      <c r="AR75" s="1">
        <f t="shared" si="449"/>
        <v>0</v>
      </c>
      <c r="AS75" s="1">
        <f t="shared" si="449"/>
        <v>13.395823199999997</v>
      </c>
      <c r="AT75" s="1">
        <f t="shared" si="449"/>
        <v>0</v>
      </c>
      <c r="AU75" s="1">
        <f t="shared" si="449"/>
        <v>0</v>
      </c>
      <c r="AV75" s="1">
        <f t="shared" si="449"/>
        <v>13.395823199999997</v>
      </c>
      <c r="AW75" s="1">
        <f t="shared" si="449"/>
        <v>0</v>
      </c>
      <c r="AX75" s="1">
        <f t="shared" si="449"/>
        <v>11.1169356</v>
      </c>
      <c r="AY75" s="1">
        <f t="shared" si="449"/>
        <v>0</v>
      </c>
      <c r="AZ75" s="1">
        <f t="shared" si="449"/>
        <v>0</v>
      </c>
      <c r="BA75" s="1">
        <f t="shared" si="449"/>
        <v>11.1169356</v>
      </c>
      <c r="BB75" s="1">
        <f t="shared" si="449"/>
        <v>0</v>
      </c>
      <c r="BC75" s="1">
        <f t="shared" si="449"/>
        <v>7.6452</v>
      </c>
      <c r="BD75" s="1">
        <f t="shared" si="449"/>
        <v>0</v>
      </c>
      <c r="BE75" s="1">
        <f t="shared" si="449"/>
        <v>0</v>
      </c>
      <c r="BF75" s="1">
        <f t="shared" si="449"/>
        <v>7.6452</v>
      </c>
      <c r="BG75" s="1">
        <f t="shared" si="449"/>
        <v>0</v>
      </c>
      <c r="BH75" s="1">
        <f t="shared" si="449"/>
        <v>4.5579884319999993</v>
      </c>
      <c r="BI75" s="1">
        <f t="shared" si="449"/>
        <v>0</v>
      </c>
      <c r="BJ75" s="1">
        <f t="shared" si="449"/>
        <v>0</v>
      </c>
      <c r="BK75" s="1">
        <f t="shared" si="449"/>
        <v>4.5579884319999993</v>
      </c>
      <c r="BL75" s="1">
        <f t="shared" si="449"/>
        <v>0</v>
      </c>
      <c r="BM75" s="1">
        <f t="shared" si="449"/>
        <v>0</v>
      </c>
      <c r="BN75" s="1">
        <f t="shared" si="449"/>
        <v>0</v>
      </c>
      <c r="BO75" s="1">
        <f t="shared" si="449"/>
        <v>0</v>
      </c>
      <c r="BP75" s="1">
        <f t="shared" si="449"/>
        <v>0</v>
      </c>
      <c r="BQ75" s="1">
        <f t="shared" si="449"/>
        <v>0</v>
      </c>
      <c r="BR75" s="1">
        <f t="shared" si="449"/>
        <v>22.898948599999997</v>
      </c>
      <c r="BS75" s="1">
        <f t="shared" si="449"/>
        <v>0</v>
      </c>
      <c r="BT75" s="1">
        <f t="shared" si="449"/>
        <v>0</v>
      </c>
      <c r="BU75" s="1">
        <f t="shared" si="449"/>
        <v>22.898948599999997</v>
      </c>
      <c r="BV75" s="1">
        <f t="shared" si="449"/>
        <v>0</v>
      </c>
      <c r="BW75" s="1">
        <f t="shared" si="449"/>
        <v>0</v>
      </c>
      <c r="BX75" s="1">
        <f t="shared" si="449"/>
        <v>0</v>
      </c>
      <c r="BY75" s="1">
        <f t="shared" si="449"/>
        <v>0</v>
      </c>
      <c r="BZ75" s="1">
        <f t="shared" si="449"/>
        <v>0</v>
      </c>
      <c r="CA75" s="1">
        <f t="shared" si="449"/>
        <v>0</v>
      </c>
      <c r="CB75" s="1">
        <f t="shared" si="449"/>
        <v>0</v>
      </c>
      <c r="CC75" s="1">
        <f t="shared" si="449"/>
        <v>0</v>
      </c>
      <c r="CD75" s="1">
        <f t="shared" si="449"/>
        <v>0</v>
      </c>
      <c r="CE75" s="1">
        <f t="shared" si="449"/>
        <v>0</v>
      </c>
      <c r="CF75" s="1">
        <f t="shared" si="449"/>
        <v>0</v>
      </c>
      <c r="CG75" s="1">
        <f t="shared" si="22"/>
        <v>16.350524031999999</v>
      </c>
      <c r="CH75" s="1">
        <f t="shared" si="23"/>
        <v>0</v>
      </c>
      <c r="CI75" s="1">
        <f t="shared" si="24"/>
        <v>0</v>
      </c>
      <c r="CJ75" s="1">
        <f t="shared" si="25"/>
        <v>16.350524031999999</v>
      </c>
      <c r="CK75" s="1">
        <f t="shared" si="26"/>
        <v>0</v>
      </c>
      <c r="CL75" s="1">
        <f t="shared" si="449"/>
        <v>39.249472631999993</v>
      </c>
      <c r="CM75" s="1">
        <f t="shared" si="449"/>
        <v>0</v>
      </c>
      <c r="CN75" s="1">
        <f t="shared" si="449"/>
        <v>0</v>
      </c>
      <c r="CO75" s="1">
        <f t="shared" si="449"/>
        <v>39.249472631999993</v>
      </c>
      <c r="CP75" s="1">
        <f t="shared" si="449"/>
        <v>0</v>
      </c>
      <c r="CQ75" s="1" t="s">
        <v>76</v>
      </c>
      <c r="CR75" s="27">
        <f t="shared" si="321"/>
        <v>21.717437255999997</v>
      </c>
      <c r="CS75" s="27">
        <f t="shared" si="322"/>
        <v>21.717437255999997</v>
      </c>
      <c r="CT75" s="27">
        <f t="shared" si="80"/>
        <v>0</v>
      </c>
      <c r="CU75" s="27">
        <f t="shared" si="34"/>
        <v>44.616385856000001</v>
      </c>
      <c r="CV75" s="27">
        <f t="shared" si="35"/>
        <v>39.249472631999993</v>
      </c>
      <c r="CW75" s="27"/>
    </row>
    <row r="76" spans="1:102" ht="45" customHeight="1" x14ac:dyDescent="0.25">
      <c r="A76" s="18" t="s">
        <v>197</v>
      </c>
      <c r="B76" s="19" t="s">
        <v>198</v>
      </c>
      <c r="C76" s="20" t="s">
        <v>81</v>
      </c>
      <c r="D76" s="20" t="s">
        <v>76</v>
      </c>
      <c r="E76" s="20" t="s">
        <v>76</v>
      </c>
      <c r="F76" s="20" t="s">
        <v>76</v>
      </c>
      <c r="G76" s="20" t="s">
        <v>76</v>
      </c>
      <c r="H76" s="1">
        <f t="shared" ref="H76" si="450">H77+H78+H79</f>
        <v>1.1207937239999999</v>
      </c>
      <c r="I76" s="1">
        <f t="shared" ref="I76" si="451">I77+I78+I79</f>
        <v>13.476902856000001</v>
      </c>
      <c r="J76" s="1">
        <f t="shared" ref="J76" si="452">J77+J78+J79</f>
        <v>134509</v>
      </c>
      <c r="K76" s="1">
        <f t="shared" ref="K76" si="453">K77+K78+K79</f>
        <v>1.1302484177799998</v>
      </c>
      <c r="L76" s="1">
        <f t="shared" ref="L76" si="454">L77+L78+L79</f>
        <v>13.678093056</v>
      </c>
      <c r="M76" s="1" t="s">
        <v>76</v>
      </c>
      <c r="N76" s="1" t="s">
        <v>76</v>
      </c>
      <c r="O76" s="1">
        <f t="shared" ref="O76:P76" si="455">O77+O78+O79</f>
        <v>0</v>
      </c>
      <c r="P76" s="1">
        <f t="shared" si="455"/>
        <v>26.208226</v>
      </c>
      <c r="Q76" s="1">
        <f t="shared" ref="Q76" si="456">Q77+Q78+Q79</f>
        <v>26.208226</v>
      </c>
      <c r="R76" s="1">
        <f t="shared" ref="R76" si="457">R77+R78+R79</f>
        <v>27.125366</v>
      </c>
      <c r="S76" s="1">
        <f t="shared" ref="S76" si="458">S77+S78+S79</f>
        <v>27.125338999999997</v>
      </c>
      <c r="T76" s="1">
        <f t="shared" ref="T76" si="459">T77+T78+T79</f>
        <v>13.476902856000001</v>
      </c>
      <c r="U76" s="1">
        <f t="shared" si="0"/>
        <v>8.9753666319999983</v>
      </c>
      <c r="V76" s="1">
        <f t="shared" si="90"/>
        <v>7.6452</v>
      </c>
      <c r="W76" s="1">
        <f t="shared" si="91"/>
        <v>0</v>
      </c>
      <c r="X76" s="1">
        <f t="shared" si="163"/>
        <v>0.20119019999999999</v>
      </c>
      <c r="Y76" s="1">
        <f t="shared" ref="Y76" si="460">Y77+Y78+Y79</f>
        <v>13.476902856000001</v>
      </c>
      <c r="Z76" s="1">
        <f t="shared" ref="Z76" si="461">Z77+Z78+Z79</f>
        <v>0</v>
      </c>
      <c r="AA76" s="1">
        <f t="shared" ref="AA76" si="462">AA77+AA78+AA79</f>
        <v>0</v>
      </c>
      <c r="AB76" s="1">
        <f t="shared" ref="AB76" si="463">AB77+AB78+AB79</f>
        <v>13.476902856000001</v>
      </c>
      <c r="AC76" s="1">
        <f t="shared" ref="AC76" si="464">AC77+AC78+AC79</f>
        <v>0</v>
      </c>
      <c r="AD76" s="1">
        <f t="shared" ref="AD76" si="465">AD77+AD78+AD79</f>
        <v>8.9753666320000001</v>
      </c>
      <c r="AE76" s="1">
        <f t="shared" ref="AE76" si="466">AE77+AE78+AE79</f>
        <v>0</v>
      </c>
      <c r="AF76" s="1">
        <f t="shared" ref="AF76" si="467">AF77+AF78+AF79</f>
        <v>0</v>
      </c>
      <c r="AG76" s="1">
        <f t="shared" ref="AG76" si="468">AG77+AG78+AG79</f>
        <v>8.9753666320000001</v>
      </c>
      <c r="AH76" s="1">
        <f t="shared" ref="AH76" si="469">AH77+AH78+AH79</f>
        <v>0</v>
      </c>
      <c r="AI76" s="1">
        <f>AI77+AI78+AI79</f>
        <v>0.67641405600000004</v>
      </c>
      <c r="AJ76" s="1">
        <f t="shared" ref="AJ76:CP76" si="470">AJ77+AJ78+AJ79</f>
        <v>0</v>
      </c>
      <c r="AK76" s="1">
        <f t="shared" si="470"/>
        <v>0</v>
      </c>
      <c r="AL76" s="1">
        <f t="shared" si="470"/>
        <v>0.67641405600000004</v>
      </c>
      <c r="AM76" s="1">
        <f t="shared" si="470"/>
        <v>0</v>
      </c>
      <c r="AN76" s="1">
        <f t="shared" si="470"/>
        <v>0.67559999999999987</v>
      </c>
      <c r="AO76" s="1">
        <f t="shared" si="470"/>
        <v>0</v>
      </c>
      <c r="AP76" s="1">
        <f t="shared" si="470"/>
        <v>0</v>
      </c>
      <c r="AQ76" s="1">
        <f t="shared" si="470"/>
        <v>0.67559999999999987</v>
      </c>
      <c r="AR76" s="1">
        <f t="shared" si="470"/>
        <v>0</v>
      </c>
      <c r="AS76" s="1">
        <f t="shared" si="470"/>
        <v>5.1552887999999992</v>
      </c>
      <c r="AT76" s="1">
        <f t="shared" si="470"/>
        <v>0</v>
      </c>
      <c r="AU76" s="1">
        <f t="shared" si="470"/>
        <v>0</v>
      </c>
      <c r="AV76" s="1">
        <f t="shared" si="470"/>
        <v>5.1552887999999992</v>
      </c>
      <c r="AW76" s="1">
        <f t="shared" si="470"/>
        <v>0</v>
      </c>
      <c r="AX76" s="1">
        <f t="shared" si="470"/>
        <v>3.5405880000000001</v>
      </c>
      <c r="AY76" s="1">
        <f t="shared" si="470"/>
        <v>0</v>
      </c>
      <c r="AZ76" s="1">
        <f t="shared" si="470"/>
        <v>0</v>
      </c>
      <c r="BA76" s="1">
        <f t="shared" si="470"/>
        <v>3.5405880000000001</v>
      </c>
      <c r="BB76" s="1">
        <f t="shared" si="470"/>
        <v>0</v>
      </c>
      <c r="BC76" s="1">
        <f t="shared" si="470"/>
        <v>7.6452</v>
      </c>
      <c r="BD76" s="1">
        <f t="shared" si="470"/>
        <v>0</v>
      </c>
      <c r="BE76" s="1">
        <f t="shared" si="470"/>
        <v>0</v>
      </c>
      <c r="BF76" s="1">
        <f t="shared" si="470"/>
        <v>7.6452</v>
      </c>
      <c r="BG76" s="1">
        <f t="shared" si="470"/>
        <v>0</v>
      </c>
      <c r="BH76" s="1">
        <f t="shared" si="470"/>
        <v>4.5579884319999993</v>
      </c>
      <c r="BI76" s="1">
        <f t="shared" si="470"/>
        <v>0</v>
      </c>
      <c r="BJ76" s="1">
        <f t="shared" si="470"/>
        <v>0</v>
      </c>
      <c r="BK76" s="1">
        <f t="shared" si="470"/>
        <v>4.5579884319999993</v>
      </c>
      <c r="BL76" s="1">
        <f t="shared" si="470"/>
        <v>0</v>
      </c>
      <c r="BM76" s="1">
        <f t="shared" si="470"/>
        <v>0</v>
      </c>
      <c r="BN76" s="1">
        <f t="shared" si="470"/>
        <v>0</v>
      </c>
      <c r="BO76" s="1">
        <f t="shared" si="470"/>
        <v>0</v>
      </c>
      <c r="BP76" s="1">
        <f t="shared" si="470"/>
        <v>0</v>
      </c>
      <c r="BQ76" s="1">
        <f t="shared" si="470"/>
        <v>0</v>
      </c>
      <c r="BR76" s="1">
        <f t="shared" si="470"/>
        <v>0.20119019999999999</v>
      </c>
      <c r="BS76" s="1">
        <f t="shared" si="470"/>
        <v>0</v>
      </c>
      <c r="BT76" s="1">
        <f t="shared" si="470"/>
        <v>0</v>
      </c>
      <c r="BU76" s="1">
        <f t="shared" si="470"/>
        <v>0.20119019999999999</v>
      </c>
      <c r="BV76" s="1">
        <f t="shared" si="470"/>
        <v>0</v>
      </c>
      <c r="BW76" s="1">
        <f t="shared" si="470"/>
        <v>0</v>
      </c>
      <c r="BX76" s="1">
        <f t="shared" si="470"/>
        <v>0</v>
      </c>
      <c r="BY76" s="1">
        <f t="shared" si="470"/>
        <v>0</v>
      </c>
      <c r="BZ76" s="1">
        <f t="shared" si="470"/>
        <v>0</v>
      </c>
      <c r="CA76" s="1">
        <f t="shared" si="470"/>
        <v>0</v>
      </c>
      <c r="CB76" s="1">
        <f t="shared" si="470"/>
        <v>0</v>
      </c>
      <c r="CC76" s="1">
        <f t="shared" si="470"/>
        <v>0</v>
      </c>
      <c r="CD76" s="1">
        <f t="shared" si="470"/>
        <v>0</v>
      </c>
      <c r="CE76" s="1">
        <f t="shared" si="470"/>
        <v>0</v>
      </c>
      <c r="CF76" s="1">
        <f t="shared" si="470"/>
        <v>0</v>
      </c>
      <c r="CG76" s="1">
        <f t="shared" si="22"/>
        <v>8.7741764319999991</v>
      </c>
      <c r="CH76" s="1">
        <f t="shared" si="23"/>
        <v>0</v>
      </c>
      <c r="CI76" s="1">
        <f t="shared" si="24"/>
        <v>0</v>
      </c>
      <c r="CJ76" s="1">
        <f t="shared" si="25"/>
        <v>8.7741764319999991</v>
      </c>
      <c r="CK76" s="1">
        <f t="shared" si="26"/>
        <v>0</v>
      </c>
      <c r="CL76" s="1">
        <f t="shared" si="470"/>
        <v>8.9753666320000001</v>
      </c>
      <c r="CM76" s="1">
        <f t="shared" si="470"/>
        <v>0</v>
      </c>
      <c r="CN76" s="1">
        <f t="shared" si="470"/>
        <v>0</v>
      </c>
      <c r="CO76" s="1">
        <f t="shared" si="470"/>
        <v>8.9753666320000001</v>
      </c>
      <c r="CP76" s="1">
        <f t="shared" si="470"/>
        <v>0</v>
      </c>
      <c r="CQ76" s="1" t="s">
        <v>76</v>
      </c>
      <c r="CR76" s="27">
        <f t="shared" si="321"/>
        <v>13.476902855999999</v>
      </c>
      <c r="CS76" s="27">
        <f t="shared" si="322"/>
        <v>13.476902856000001</v>
      </c>
      <c r="CT76" s="27">
        <f t="shared" si="80"/>
        <v>0</v>
      </c>
      <c r="CU76" s="27">
        <f t="shared" si="34"/>
        <v>13.678093056</v>
      </c>
      <c r="CV76" s="27">
        <f t="shared" si="35"/>
        <v>8.9753666320000001</v>
      </c>
      <c r="CW76" s="27"/>
    </row>
    <row r="77" spans="1:102" ht="35.25" customHeight="1" x14ac:dyDescent="0.25">
      <c r="A77" s="21" t="s">
        <v>227</v>
      </c>
      <c r="B77" s="19" t="s">
        <v>220</v>
      </c>
      <c r="C77" s="22" t="s">
        <v>228</v>
      </c>
      <c r="D77" s="20" t="s">
        <v>293</v>
      </c>
      <c r="E77" s="20">
        <v>2023</v>
      </c>
      <c r="F77" s="20">
        <v>2024</v>
      </c>
      <c r="G77" s="20" t="s">
        <v>76</v>
      </c>
      <c r="H77" s="1">
        <v>7.1268551999999999E-2</v>
      </c>
      <c r="I77" s="1">
        <f>AI77+AS77+BC77+BM77+BW77</f>
        <v>0.92040285600000005</v>
      </c>
      <c r="J77" s="1" t="s">
        <v>255</v>
      </c>
      <c r="K77" s="1">
        <v>7.1268551999999999E-2</v>
      </c>
      <c r="L77" s="1">
        <f t="shared" ref="L77:L79" si="471">AI77+AS77+BC77+BR77+CB77</f>
        <v>0.92040285600000005</v>
      </c>
      <c r="M77" s="18" t="s">
        <v>255</v>
      </c>
      <c r="N77" s="1" t="s">
        <v>76</v>
      </c>
      <c r="O77" s="25">
        <v>0</v>
      </c>
      <c r="P77" s="1">
        <v>1.6685160000000001</v>
      </c>
      <c r="Q77" s="1">
        <v>1.6685160000000001</v>
      </c>
      <c r="R77" s="1">
        <v>1.6685160000000001</v>
      </c>
      <c r="S77" s="1">
        <v>1.6685160000000001</v>
      </c>
      <c r="T77" s="1">
        <f>AI77+AS77+BC77+BM77+BW77</f>
        <v>0.92040285600000005</v>
      </c>
      <c r="U77" s="1">
        <f t="shared" si="0"/>
        <v>0.94749479999999986</v>
      </c>
      <c r="V77" s="1">
        <f t="shared" si="90"/>
        <v>0</v>
      </c>
      <c r="W77" s="1">
        <f t="shared" si="91"/>
        <v>0</v>
      </c>
      <c r="X77" s="1">
        <f t="shared" si="163"/>
        <v>0</v>
      </c>
      <c r="Y77" s="1">
        <f>AI77+AS77+BC77+BM77+BW77</f>
        <v>0.92040285600000005</v>
      </c>
      <c r="Z77" s="1">
        <f t="shared" ref="Z77:Z79" si="472">AJ77+AT77+BD77+BN77+BX77</f>
        <v>0</v>
      </c>
      <c r="AA77" s="1">
        <f t="shared" ref="AA77:AA79" si="473">AK77+AU77+BE77+BO77+BY77</f>
        <v>0</v>
      </c>
      <c r="AB77" s="1">
        <f t="shared" ref="AB77:AB79" si="474">AL77+AV77+BF77+BP77+BZ77</f>
        <v>0.92040285600000005</v>
      </c>
      <c r="AC77" s="1">
        <f t="shared" ref="AC77:AC79" si="475">AM77+AW77+BG77+BQ77+CA77</f>
        <v>0</v>
      </c>
      <c r="AD77" s="1">
        <f>AN77+AX77+BH77+BR77+CB77</f>
        <v>0.94749479999999986</v>
      </c>
      <c r="AE77" s="1">
        <f t="shared" ref="AE77:AE79" si="476">AO77+AY77+BI77+BS77+CC77</f>
        <v>0</v>
      </c>
      <c r="AF77" s="1">
        <f t="shared" ref="AF77:AF79" si="477">AP77+AZ77+BJ77+BT77+CD77</f>
        <v>0</v>
      </c>
      <c r="AG77" s="1">
        <f t="shared" ref="AG77:AG79" si="478">AQ77+BA77+BK77+BU77+CE77</f>
        <v>0.94749479999999986</v>
      </c>
      <c r="AH77" s="1">
        <f t="shared" ref="AH77:AH79" si="479">AR77+BB77+BL77+BV77+CF77</f>
        <v>0</v>
      </c>
      <c r="AI77" s="1">
        <v>0.67641405600000004</v>
      </c>
      <c r="AJ77" s="1">
        <v>0</v>
      </c>
      <c r="AK77" s="1">
        <v>0</v>
      </c>
      <c r="AL77" s="1">
        <v>0.67641405600000004</v>
      </c>
      <c r="AM77" s="1">
        <v>0</v>
      </c>
      <c r="AN77" s="1">
        <v>0.67559999999999987</v>
      </c>
      <c r="AO77" s="1">
        <v>0</v>
      </c>
      <c r="AP77" s="1">
        <v>0</v>
      </c>
      <c r="AQ77" s="1">
        <v>0.67559999999999987</v>
      </c>
      <c r="AR77" s="1">
        <v>0</v>
      </c>
      <c r="AS77" s="1">
        <f>AV77</f>
        <v>0.24398880000000001</v>
      </c>
      <c r="AT77" s="1">
        <v>0</v>
      </c>
      <c r="AU77" s="1">
        <v>0</v>
      </c>
      <c r="AV77" s="1">
        <f>0.203324*1.2</f>
        <v>0.24398880000000001</v>
      </c>
      <c r="AW77" s="1">
        <v>0</v>
      </c>
      <c r="AX77" s="1">
        <f>BA77</f>
        <v>0.27189479999999999</v>
      </c>
      <c r="AY77" s="1">
        <v>0</v>
      </c>
      <c r="AZ77" s="1">
        <v>0</v>
      </c>
      <c r="BA77" s="1">
        <f>0.226579*1.2</f>
        <v>0.27189479999999999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f>BN77+BO77+BP77+BQ77</f>
        <v>0</v>
      </c>
      <c r="BN77" s="1">
        <v>0</v>
      </c>
      <c r="BO77" s="1">
        <v>0</v>
      </c>
      <c r="BP77" s="1">
        <v>0</v>
      </c>
      <c r="BQ77" s="1">
        <v>0</v>
      </c>
      <c r="BR77" s="1">
        <f>BS77+BT77+BU77+BV77</f>
        <v>0</v>
      </c>
      <c r="BS77" s="1">
        <v>0</v>
      </c>
      <c r="BT77" s="1">
        <v>0</v>
      </c>
      <c r="BU77" s="1">
        <v>0</v>
      </c>
      <c r="BV77" s="1">
        <v>0</v>
      </c>
      <c r="BW77" s="1">
        <f>BX77+BY77+BZ77+CA77</f>
        <v>0</v>
      </c>
      <c r="BX77" s="1">
        <v>0</v>
      </c>
      <c r="BY77" s="1">
        <v>0</v>
      </c>
      <c r="BZ77" s="1">
        <v>0</v>
      </c>
      <c r="CA77" s="1">
        <v>0</v>
      </c>
      <c r="CB77" s="1">
        <f>CC77+CD77+CE77+CF77</f>
        <v>0</v>
      </c>
      <c r="CC77" s="1">
        <v>0</v>
      </c>
      <c r="CD77" s="1">
        <v>0</v>
      </c>
      <c r="CE77" s="1">
        <v>0</v>
      </c>
      <c r="CF77" s="1">
        <v>0</v>
      </c>
      <c r="CG77" s="1">
        <f t="shared" si="22"/>
        <v>0.94749479999999986</v>
      </c>
      <c r="CH77" s="1">
        <f t="shared" si="23"/>
        <v>0</v>
      </c>
      <c r="CI77" s="1">
        <f t="shared" si="24"/>
        <v>0</v>
      </c>
      <c r="CJ77" s="1">
        <f t="shared" si="25"/>
        <v>0.94749479999999986</v>
      </c>
      <c r="CK77" s="1">
        <f t="shared" si="26"/>
        <v>0</v>
      </c>
      <c r="CL77" s="1">
        <f t="shared" ref="CL77:CO79" si="480">AN77+AX77+BH77+BR77+CB77</f>
        <v>0.94749479999999986</v>
      </c>
      <c r="CM77" s="1">
        <f t="shared" si="480"/>
        <v>0</v>
      </c>
      <c r="CN77" s="1">
        <f t="shared" si="480"/>
        <v>0</v>
      </c>
      <c r="CO77" s="1">
        <f t="shared" si="480"/>
        <v>0.94749479999999986</v>
      </c>
      <c r="CP77" s="1">
        <f>AR77+BB77+BG77+BQ77+CA77</f>
        <v>0</v>
      </c>
      <c r="CQ77" s="1" t="s">
        <v>76</v>
      </c>
      <c r="CR77" s="27">
        <f>AI77+AS77+BC77+BM77+BW77</f>
        <v>0.92040285600000005</v>
      </c>
      <c r="CS77" s="27">
        <f>I77</f>
        <v>0.92040285600000005</v>
      </c>
      <c r="CT77" s="27">
        <f>CR77-CS77</f>
        <v>0</v>
      </c>
      <c r="CU77" s="27">
        <f t="shared" si="34"/>
        <v>0.92040285600000005</v>
      </c>
      <c r="CV77" s="27">
        <f t="shared" si="35"/>
        <v>0.94749479999999986</v>
      </c>
      <c r="CW77" s="27"/>
      <c r="CX77" s="6"/>
    </row>
    <row r="78" spans="1:102" ht="24.75" customHeight="1" x14ac:dyDescent="0.25">
      <c r="A78" s="21" t="s">
        <v>261</v>
      </c>
      <c r="B78" s="21" t="s">
        <v>245</v>
      </c>
      <c r="C78" s="21" t="s">
        <v>246</v>
      </c>
      <c r="D78" s="20" t="s">
        <v>281</v>
      </c>
      <c r="E78" s="34">
        <v>2024</v>
      </c>
      <c r="F78" s="34">
        <v>2024</v>
      </c>
      <c r="G78" s="34" t="s">
        <v>76</v>
      </c>
      <c r="H78" s="1">
        <v>7.4004E-2</v>
      </c>
      <c r="I78" s="1">
        <f>AI78+AS78+BC78+BM78+BW78</f>
        <v>0.77396399999999999</v>
      </c>
      <c r="J78" s="1" t="s">
        <v>255</v>
      </c>
      <c r="K78" s="1">
        <v>7.4004E-2</v>
      </c>
      <c r="L78" s="1">
        <f t="shared" si="471"/>
        <v>0.77396399999999999</v>
      </c>
      <c r="M78" s="18" t="s">
        <v>256</v>
      </c>
      <c r="N78" s="1" t="s">
        <v>76</v>
      </c>
      <c r="O78" s="25">
        <v>0</v>
      </c>
      <c r="P78" s="1">
        <v>3.6155399999999998</v>
      </c>
      <c r="Q78" s="1">
        <v>3.6155399999999998</v>
      </c>
      <c r="R78" s="1">
        <v>3.6155399999999998</v>
      </c>
      <c r="S78" s="1">
        <v>3.6155399999999998</v>
      </c>
      <c r="T78" s="1">
        <f>AI78+AS78+BC78+BM78+BW78</f>
        <v>0.77396399999999999</v>
      </c>
      <c r="U78" s="1">
        <f t="shared" ref="U78:U94" si="481">AN78+AX78+BH78+O78+X78</f>
        <v>0.63870119999999997</v>
      </c>
      <c r="V78" s="1">
        <f t="shared" si="90"/>
        <v>0</v>
      </c>
      <c r="W78" s="1">
        <f t="shared" si="91"/>
        <v>0</v>
      </c>
      <c r="X78" s="1">
        <f t="shared" si="163"/>
        <v>0</v>
      </c>
      <c r="Y78" s="1">
        <f>AI78+AS78+BC78+BM78+BW78</f>
        <v>0.77396399999999999</v>
      </c>
      <c r="Z78" s="1">
        <f t="shared" si="472"/>
        <v>0</v>
      </c>
      <c r="AA78" s="1">
        <f t="shared" si="473"/>
        <v>0</v>
      </c>
      <c r="AB78" s="1">
        <f t="shared" si="474"/>
        <v>0.77396399999999999</v>
      </c>
      <c r="AC78" s="1">
        <f t="shared" si="475"/>
        <v>0</v>
      </c>
      <c r="AD78" s="1">
        <f>AN78+AX78+BH78+BR78+CB78</f>
        <v>0.63870119999999997</v>
      </c>
      <c r="AE78" s="1">
        <f t="shared" si="476"/>
        <v>0</v>
      </c>
      <c r="AF78" s="1">
        <f t="shared" si="477"/>
        <v>0</v>
      </c>
      <c r="AG78" s="1">
        <f t="shared" si="478"/>
        <v>0.63870119999999997</v>
      </c>
      <c r="AH78" s="1">
        <f t="shared" si="479"/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f>AV78</f>
        <v>0.77396399999999999</v>
      </c>
      <c r="AT78" s="1">
        <v>0</v>
      </c>
      <c r="AU78" s="1">
        <v>0</v>
      </c>
      <c r="AV78" s="1">
        <f>0.64497*1.2</f>
        <v>0.77396399999999999</v>
      </c>
      <c r="AW78" s="1">
        <v>0</v>
      </c>
      <c r="AX78" s="1">
        <f>BA78</f>
        <v>0.63870119999999997</v>
      </c>
      <c r="AY78" s="1">
        <v>0</v>
      </c>
      <c r="AZ78" s="1">
        <v>0</v>
      </c>
      <c r="BA78" s="1">
        <f>0.532251*1.2</f>
        <v>0.63870119999999997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f>BN78+BO78+BP78+BQ78</f>
        <v>0</v>
      </c>
      <c r="BN78" s="1">
        <v>0</v>
      </c>
      <c r="BO78" s="1">
        <v>0</v>
      </c>
      <c r="BP78" s="1">
        <v>0</v>
      </c>
      <c r="BQ78" s="1">
        <v>0</v>
      </c>
      <c r="BR78" s="1">
        <f>BS78+BT78+BU78+BV78</f>
        <v>0</v>
      </c>
      <c r="BS78" s="1">
        <v>0</v>
      </c>
      <c r="BT78" s="1">
        <v>0</v>
      </c>
      <c r="BU78" s="1">
        <v>0</v>
      </c>
      <c r="BV78" s="1">
        <v>0</v>
      </c>
      <c r="BW78" s="1">
        <f>BX78+BY78+BZ78+CA78</f>
        <v>0</v>
      </c>
      <c r="BX78" s="1">
        <v>0</v>
      </c>
      <c r="BY78" s="1">
        <v>0</v>
      </c>
      <c r="BZ78" s="1">
        <v>0</v>
      </c>
      <c r="CA78" s="1">
        <v>0</v>
      </c>
      <c r="CB78" s="1">
        <f>CC78+CD78+CE78+CF78</f>
        <v>0</v>
      </c>
      <c r="CC78" s="1">
        <v>0</v>
      </c>
      <c r="CD78" s="1">
        <v>0</v>
      </c>
      <c r="CE78" s="1">
        <v>0</v>
      </c>
      <c r="CF78" s="1">
        <v>0</v>
      </c>
      <c r="CG78" s="1">
        <f t="shared" si="22"/>
        <v>0.63870119999999997</v>
      </c>
      <c r="CH78" s="1">
        <f t="shared" si="23"/>
        <v>0</v>
      </c>
      <c r="CI78" s="1">
        <f t="shared" si="24"/>
        <v>0</v>
      </c>
      <c r="CJ78" s="1">
        <f t="shared" si="25"/>
        <v>0.63870119999999997</v>
      </c>
      <c r="CK78" s="1">
        <f t="shared" si="26"/>
        <v>0</v>
      </c>
      <c r="CL78" s="1">
        <f t="shared" si="480"/>
        <v>0.63870119999999997</v>
      </c>
      <c r="CM78" s="1">
        <f t="shared" si="480"/>
        <v>0</v>
      </c>
      <c r="CN78" s="1">
        <f t="shared" si="480"/>
        <v>0</v>
      </c>
      <c r="CO78" s="1">
        <f t="shared" si="480"/>
        <v>0.63870119999999997</v>
      </c>
      <c r="CP78" s="1">
        <f>AR78+BB78+BG78+BQ78+CA78</f>
        <v>0</v>
      </c>
      <c r="CQ78" s="1" t="s">
        <v>76</v>
      </c>
      <c r="CR78" s="27">
        <f>AI78+AS78+BC78+BM78+BW78</f>
        <v>0.77396399999999999</v>
      </c>
      <c r="CS78" s="27">
        <f>I78</f>
        <v>0.77396399999999999</v>
      </c>
      <c r="CT78" s="27">
        <f>CR78-CS78</f>
        <v>0</v>
      </c>
      <c r="CU78" s="27">
        <f t="shared" si="34"/>
        <v>0.77396399999999999</v>
      </c>
      <c r="CV78" s="27">
        <f t="shared" si="35"/>
        <v>0.63870119999999997</v>
      </c>
      <c r="CW78" s="27"/>
      <c r="CX78" s="6"/>
    </row>
    <row r="79" spans="1:102" ht="56.25" customHeight="1" x14ac:dyDescent="0.25">
      <c r="A79" s="21" t="s">
        <v>262</v>
      </c>
      <c r="B79" s="21" t="s">
        <v>247</v>
      </c>
      <c r="C79" s="21" t="s">
        <v>248</v>
      </c>
      <c r="D79" s="20" t="s">
        <v>290</v>
      </c>
      <c r="E79" s="34">
        <v>2024</v>
      </c>
      <c r="F79" s="34">
        <v>2024</v>
      </c>
      <c r="G79" s="34">
        <v>2026</v>
      </c>
      <c r="H79" s="1">
        <v>0.97552117199999988</v>
      </c>
      <c r="I79" s="1">
        <f>AI79+AS79+BC79+BM79+BW79</f>
        <v>11.782536</v>
      </c>
      <c r="J79" s="1" t="s">
        <v>256</v>
      </c>
      <c r="K79" s="1">
        <v>0.98497586577999985</v>
      </c>
      <c r="L79" s="1">
        <f t="shared" si="471"/>
        <v>11.9837262</v>
      </c>
      <c r="M79" s="18" t="s">
        <v>302</v>
      </c>
      <c r="N79" s="1" t="s">
        <v>76</v>
      </c>
      <c r="O79" s="25">
        <v>0</v>
      </c>
      <c r="P79" s="1">
        <f>8.46574+12.45843</f>
        <v>20.92417</v>
      </c>
      <c r="Q79" s="1">
        <f>8.46574+12.45843</f>
        <v>20.92417</v>
      </c>
      <c r="R79" s="1">
        <f>8.46574+12.45843+0.91714</f>
        <v>21.84131</v>
      </c>
      <c r="S79" s="1">
        <f>7.05479*1.2+10.382*1.2+0.75175*1.22</f>
        <v>21.841282999999997</v>
      </c>
      <c r="T79" s="1">
        <f>AI79+AS79+BC79+BM79+BW79</f>
        <v>11.782536</v>
      </c>
      <c r="U79" s="1">
        <f t="shared" si="481"/>
        <v>7.3891706319999999</v>
      </c>
      <c r="V79" s="1">
        <f t="shared" ref="V79:V94" si="482">BC79+BM79+BW79</f>
        <v>7.6452</v>
      </c>
      <c r="W79" s="1">
        <f t="shared" ref="W79:W94" si="483">BM79+BW79</f>
        <v>0</v>
      </c>
      <c r="X79" s="1">
        <f t="shared" si="163"/>
        <v>0.20119019999999999</v>
      </c>
      <c r="Y79" s="1">
        <f>AI79+AS79+BC79+BM79+BW79</f>
        <v>11.782536</v>
      </c>
      <c r="Z79" s="1">
        <f t="shared" si="472"/>
        <v>0</v>
      </c>
      <c r="AA79" s="1">
        <f t="shared" si="473"/>
        <v>0</v>
      </c>
      <c r="AB79" s="1">
        <f t="shared" si="474"/>
        <v>11.782536</v>
      </c>
      <c r="AC79" s="1">
        <f t="shared" si="475"/>
        <v>0</v>
      </c>
      <c r="AD79" s="1">
        <f>AN79+AX79+BH79+BR79+CB79</f>
        <v>7.3891706319999999</v>
      </c>
      <c r="AE79" s="1">
        <f t="shared" si="476"/>
        <v>0</v>
      </c>
      <c r="AF79" s="1">
        <f t="shared" si="477"/>
        <v>0</v>
      </c>
      <c r="AG79" s="1">
        <f t="shared" si="478"/>
        <v>7.3891706319999999</v>
      </c>
      <c r="AH79" s="1">
        <f t="shared" si="479"/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f>AV79</f>
        <v>4.1373359999999995</v>
      </c>
      <c r="AT79" s="1">
        <v>0</v>
      </c>
      <c r="AU79" s="1">
        <v>0</v>
      </c>
      <c r="AV79" s="1">
        <f>(2.62338+0.37349+0.45091)*1.2</f>
        <v>4.1373359999999995</v>
      </c>
      <c r="AW79" s="1">
        <v>0</v>
      </c>
      <c r="AX79" s="1">
        <f>BA79</f>
        <v>2.6299920000000001</v>
      </c>
      <c r="AY79" s="1">
        <v>0</v>
      </c>
      <c r="AZ79" s="1">
        <v>0</v>
      </c>
      <c r="BA79" s="1">
        <f>2.19166*1.2</f>
        <v>2.6299920000000001</v>
      </c>
      <c r="BB79" s="1">
        <v>0</v>
      </c>
      <c r="BC79" s="1">
        <f>BF79</f>
        <v>7.6452</v>
      </c>
      <c r="BD79" s="1">
        <v>0</v>
      </c>
      <c r="BE79" s="1">
        <v>0</v>
      </c>
      <c r="BF79" s="1">
        <f>6.371*1.2</f>
        <v>7.6452</v>
      </c>
      <c r="BG79" s="1">
        <v>0</v>
      </c>
      <c r="BH79" s="1">
        <f>BK79</f>
        <v>4.5579884319999993</v>
      </c>
      <c r="BI79" s="1">
        <v>0</v>
      </c>
      <c r="BJ79" s="1">
        <v>0</v>
      </c>
      <c r="BK79" s="1">
        <v>4.5579884319999993</v>
      </c>
      <c r="BL79" s="1">
        <v>0</v>
      </c>
      <c r="BM79" s="1">
        <f>BN79+BO79+BP79+BQ79</f>
        <v>0</v>
      </c>
      <c r="BN79" s="1">
        <v>0</v>
      </c>
      <c r="BO79" s="1">
        <v>0</v>
      </c>
      <c r="BP79" s="1">
        <v>0</v>
      </c>
      <c r="BQ79" s="1">
        <v>0</v>
      </c>
      <c r="BR79" s="1">
        <f>BS79+BT79+BU79+BV79</f>
        <v>0.20119019999999999</v>
      </c>
      <c r="BS79" s="1">
        <v>0</v>
      </c>
      <c r="BT79" s="1">
        <v>0</v>
      </c>
      <c r="BU79" s="1">
        <v>0.20119019999999999</v>
      </c>
      <c r="BV79" s="1">
        <v>0</v>
      </c>
      <c r="BW79" s="1">
        <f>BX79+BY79+BZ79+CA79</f>
        <v>0</v>
      </c>
      <c r="BX79" s="1">
        <v>0</v>
      </c>
      <c r="BY79" s="1">
        <v>0</v>
      </c>
      <c r="BZ79" s="1">
        <v>0</v>
      </c>
      <c r="CA79" s="1">
        <v>0</v>
      </c>
      <c r="CB79" s="1">
        <f>CC79+CD79+CE79+CF79</f>
        <v>0</v>
      </c>
      <c r="CC79" s="1">
        <v>0</v>
      </c>
      <c r="CD79" s="1">
        <v>0</v>
      </c>
      <c r="CE79" s="1">
        <v>0</v>
      </c>
      <c r="CF79" s="1">
        <v>0</v>
      </c>
      <c r="CG79" s="1">
        <f t="shared" ref="CG79:CG94" si="484">AN79+AX79+BH79+BM79+BW79</f>
        <v>7.1879804319999998</v>
      </c>
      <c r="CH79" s="1">
        <f t="shared" ref="CH79:CH94" si="485">AO79+AY79+BI79+BN79+BX79</f>
        <v>0</v>
      </c>
      <c r="CI79" s="1">
        <f t="shared" ref="CI79:CI94" si="486">AP79+AZ79+BJ79+BO79+BY79</f>
        <v>0</v>
      </c>
      <c r="CJ79" s="1">
        <f t="shared" ref="CJ79:CJ94" si="487">AQ79+BA79+BK79+BP79+BZ79</f>
        <v>7.1879804319999998</v>
      </c>
      <c r="CK79" s="1">
        <f t="shared" ref="CK79:CK94" si="488">AR79+BB79+BL79+BQ79+CA79</f>
        <v>0</v>
      </c>
      <c r="CL79" s="1">
        <f t="shared" si="480"/>
        <v>7.3891706319999999</v>
      </c>
      <c r="CM79" s="1">
        <f t="shared" si="480"/>
        <v>0</v>
      </c>
      <c r="CN79" s="1">
        <f t="shared" si="480"/>
        <v>0</v>
      </c>
      <c r="CO79" s="1">
        <f t="shared" si="480"/>
        <v>7.3891706319999999</v>
      </c>
      <c r="CP79" s="1">
        <f>AR79+BB79+BG79+BQ79+CA79</f>
        <v>0</v>
      </c>
      <c r="CQ79" s="2" t="s">
        <v>273</v>
      </c>
      <c r="CR79" s="27">
        <f>AI79+AS79+BC79+BM79+BW79</f>
        <v>11.782536</v>
      </c>
      <c r="CS79" s="27">
        <f>I79</f>
        <v>11.782536</v>
      </c>
      <c r="CT79" s="27">
        <f>CR79-CS79</f>
        <v>0</v>
      </c>
      <c r="CU79" s="27">
        <f t="shared" ref="CU79:CU87" si="489">L79</f>
        <v>11.9837262</v>
      </c>
      <c r="CV79" s="27">
        <f t="shared" ref="CV79:CV87" si="490">CO79</f>
        <v>7.3891706319999999</v>
      </c>
      <c r="CW79" s="27"/>
      <c r="CX79" s="6"/>
    </row>
    <row r="80" spans="1:102" ht="45" customHeight="1" x14ac:dyDescent="0.25">
      <c r="A80" s="18" t="s">
        <v>277</v>
      </c>
      <c r="B80" s="21" t="s">
        <v>199</v>
      </c>
      <c r="C80" s="21" t="s">
        <v>81</v>
      </c>
      <c r="D80" s="20" t="s">
        <v>76</v>
      </c>
      <c r="E80" s="20" t="s">
        <v>76</v>
      </c>
      <c r="F80" s="20" t="s">
        <v>76</v>
      </c>
      <c r="G80" s="20" t="s">
        <v>76</v>
      </c>
      <c r="H80" s="1">
        <f t="shared" ref="H80:I80" si="491">H81+H82+H83+H84</f>
        <v>1.0449732839999999</v>
      </c>
      <c r="I80" s="1">
        <f t="shared" si="491"/>
        <v>8.2405343999999978</v>
      </c>
      <c r="J80" s="1"/>
      <c r="K80" s="1">
        <f t="shared" ref="K80:L80" si="492">K81+K82+K83+K84</f>
        <v>3.6951923867999996</v>
      </c>
      <c r="L80" s="1">
        <f t="shared" si="492"/>
        <v>30.938292799999999</v>
      </c>
      <c r="M80" s="1" t="s">
        <v>77</v>
      </c>
      <c r="N80" s="1" t="s">
        <v>76</v>
      </c>
      <c r="O80" s="1">
        <f t="shared" ref="O80:AR80" si="493">O81+O82+O83+O84</f>
        <v>0</v>
      </c>
      <c r="P80" s="1">
        <f t="shared" si="493"/>
        <v>13.547186</v>
      </c>
      <c r="Q80" s="1">
        <f t="shared" si="493"/>
        <v>13.547186</v>
      </c>
      <c r="R80" s="1">
        <f t="shared" si="493"/>
        <v>46.218935999999999</v>
      </c>
      <c r="S80" s="1">
        <f t="shared" si="493"/>
        <v>46.218935999999999</v>
      </c>
      <c r="T80" s="1">
        <f t="shared" si="493"/>
        <v>8.2405343999999978</v>
      </c>
      <c r="U80" s="1">
        <f t="shared" si="481"/>
        <v>30.274105999999996</v>
      </c>
      <c r="V80" s="1">
        <f t="shared" si="482"/>
        <v>0</v>
      </c>
      <c r="W80" s="1">
        <f t="shared" si="483"/>
        <v>0</v>
      </c>
      <c r="X80" s="1">
        <f t="shared" si="163"/>
        <v>22.697758399999998</v>
      </c>
      <c r="Y80" s="1">
        <f t="shared" si="493"/>
        <v>8.2405343999999978</v>
      </c>
      <c r="Z80" s="1">
        <f t="shared" si="493"/>
        <v>0</v>
      </c>
      <c r="AA80" s="1">
        <f t="shared" si="493"/>
        <v>0</v>
      </c>
      <c r="AB80" s="1">
        <f t="shared" si="493"/>
        <v>8.2405343999999978</v>
      </c>
      <c r="AC80" s="1">
        <f t="shared" si="493"/>
        <v>0</v>
      </c>
      <c r="AD80" s="1">
        <f t="shared" si="493"/>
        <v>30.274105999999996</v>
      </c>
      <c r="AE80" s="1">
        <f t="shared" si="493"/>
        <v>0</v>
      </c>
      <c r="AF80" s="1">
        <f t="shared" si="493"/>
        <v>0</v>
      </c>
      <c r="AG80" s="1">
        <f t="shared" si="493"/>
        <v>30.274105999999996</v>
      </c>
      <c r="AH80" s="1">
        <f t="shared" si="493"/>
        <v>0</v>
      </c>
      <c r="AI80" s="1">
        <f t="shared" si="493"/>
        <v>0</v>
      </c>
      <c r="AJ80" s="1">
        <f t="shared" si="493"/>
        <v>0</v>
      </c>
      <c r="AK80" s="1">
        <f t="shared" si="493"/>
        <v>0</v>
      </c>
      <c r="AL80" s="1">
        <f t="shared" si="493"/>
        <v>0</v>
      </c>
      <c r="AM80" s="1">
        <f t="shared" si="493"/>
        <v>0</v>
      </c>
      <c r="AN80" s="1">
        <f t="shared" si="493"/>
        <v>0</v>
      </c>
      <c r="AO80" s="1">
        <f t="shared" si="493"/>
        <v>0</v>
      </c>
      <c r="AP80" s="1">
        <f t="shared" si="493"/>
        <v>0</v>
      </c>
      <c r="AQ80" s="1">
        <f t="shared" si="493"/>
        <v>0</v>
      </c>
      <c r="AR80" s="1">
        <f t="shared" si="493"/>
        <v>0</v>
      </c>
      <c r="AS80" s="1">
        <f t="shared" ref="AS80:CP80" si="494">AS81+AS82+AS83+AS84</f>
        <v>8.2405343999999978</v>
      </c>
      <c r="AT80" s="1">
        <f t="shared" si="494"/>
        <v>0</v>
      </c>
      <c r="AU80" s="1">
        <f t="shared" si="494"/>
        <v>0</v>
      </c>
      <c r="AV80" s="1">
        <f t="shared" si="494"/>
        <v>8.2405343999999978</v>
      </c>
      <c r="AW80" s="1">
        <f t="shared" si="494"/>
        <v>0</v>
      </c>
      <c r="AX80" s="1">
        <f t="shared" si="494"/>
        <v>7.5763475999999992</v>
      </c>
      <c r="AY80" s="1">
        <f t="shared" si="494"/>
        <v>0</v>
      </c>
      <c r="AZ80" s="1">
        <f t="shared" si="494"/>
        <v>0</v>
      </c>
      <c r="BA80" s="1">
        <f t="shared" si="494"/>
        <v>7.5763475999999992</v>
      </c>
      <c r="BB80" s="1">
        <f t="shared" si="494"/>
        <v>0</v>
      </c>
      <c r="BC80" s="1">
        <f t="shared" si="494"/>
        <v>0</v>
      </c>
      <c r="BD80" s="1">
        <f t="shared" si="494"/>
        <v>0</v>
      </c>
      <c r="BE80" s="1">
        <f t="shared" si="494"/>
        <v>0</v>
      </c>
      <c r="BF80" s="1">
        <f t="shared" si="494"/>
        <v>0</v>
      </c>
      <c r="BG80" s="1">
        <f t="shared" si="494"/>
        <v>0</v>
      </c>
      <c r="BH80" s="1">
        <f t="shared" si="494"/>
        <v>0</v>
      </c>
      <c r="BI80" s="1">
        <f t="shared" si="494"/>
        <v>0</v>
      </c>
      <c r="BJ80" s="1">
        <f t="shared" si="494"/>
        <v>0</v>
      </c>
      <c r="BK80" s="1">
        <f t="shared" si="494"/>
        <v>0</v>
      </c>
      <c r="BL80" s="1">
        <f t="shared" si="494"/>
        <v>0</v>
      </c>
      <c r="BM80" s="1">
        <f t="shared" si="494"/>
        <v>0</v>
      </c>
      <c r="BN80" s="1">
        <f t="shared" si="494"/>
        <v>0</v>
      </c>
      <c r="BO80" s="1">
        <f t="shared" si="494"/>
        <v>0</v>
      </c>
      <c r="BP80" s="1">
        <f t="shared" si="494"/>
        <v>0</v>
      </c>
      <c r="BQ80" s="1">
        <f t="shared" si="494"/>
        <v>0</v>
      </c>
      <c r="BR80" s="1">
        <f t="shared" si="494"/>
        <v>22.697758399999998</v>
      </c>
      <c r="BS80" s="1">
        <f t="shared" si="494"/>
        <v>0</v>
      </c>
      <c r="BT80" s="1">
        <f t="shared" si="494"/>
        <v>0</v>
      </c>
      <c r="BU80" s="1">
        <f t="shared" si="494"/>
        <v>22.697758399999998</v>
      </c>
      <c r="BV80" s="1">
        <f t="shared" si="494"/>
        <v>0</v>
      </c>
      <c r="BW80" s="1">
        <f t="shared" si="494"/>
        <v>0</v>
      </c>
      <c r="BX80" s="1">
        <f t="shared" si="494"/>
        <v>0</v>
      </c>
      <c r="BY80" s="1">
        <f t="shared" si="494"/>
        <v>0</v>
      </c>
      <c r="BZ80" s="1">
        <f t="shared" si="494"/>
        <v>0</v>
      </c>
      <c r="CA80" s="1">
        <f t="shared" si="494"/>
        <v>0</v>
      </c>
      <c r="CB80" s="1">
        <f t="shared" si="494"/>
        <v>0</v>
      </c>
      <c r="CC80" s="1">
        <f t="shared" si="494"/>
        <v>0</v>
      </c>
      <c r="CD80" s="1">
        <f t="shared" si="494"/>
        <v>0</v>
      </c>
      <c r="CE80" s="1">
        <f t="shared" si="494"/>
        <v>0</v>
      </c>
      <c r="CF80" s="1">
        <f t="shared" si="494"/>
        <v>0</v>
      </c>
      <c r="CG80" s="1">
        <f t="shared" si="484"/>
        <v>7.5763475999999992</v>
      </c>
      <c r="CH80" s="1">
        <f t="shared" si="485"/>
        <v>0</v>
      </c>
      <c r="CI80" s="1">
        <f t="shared" si="486"/>
        <v>0</v>
      </c>
      <c r="CJ80" s="1">
        <f t="shared" si="487"/>
        <v>7.5763475999999992</v>
      </c>
      <c r="CK80" s="1">
        <f t="shared" si="488"/>
        <v>0</v>
      </c>
      <c r="CL80" s="1">
        <f t="shared" si="494"/>
        <v>30.274105999999996</v>
      </c>
      <c r="CM80" s="1">
        <f t="shared" si="494"/>
        <v>0</v>
      </c>
      <c r="CN80" s="1">
        <f t="shared" si="494"/>
        <v>0</v>
      </c>
      <c r="CO80" s="1">
        <f t="shared" si="494"/>
        <v>30.274105999999996</v>
      </c>
      <c r="CP80" s="1">
        <f t="shared" si="494"/>
        <v>0</v>
      </c>
      <c r="CQ80" s="1" t="s">
        <v>76</v>
      </c>
      <c r="CR80" s="27">
        <f t="shared" si="321"/>
        <v>8.2405343999999978</v>
      </c>
      <c r="CS80" s="27">
        <f t="shared" si="322"/>
        <v>8.2405343999999978</v>
      </c>
      <c r="CT80" s="27">
        <f t="shared" si="80"/>
        <v>0</v>
      </c>
      <c r="CU80" s="27">
        <f t="shared" si="489"/>
        <v>30.938292799999999</v>
      </c>
      <c r="CV80" s="27">
        <f t="shared" si="490"/>
        <v>30.274105999999996</v>
      </c>
      <c r="CW80" s="27"/>
    </row>
    <row r="81" spans="1:102" x14ac:dyDescent="0.25">
      <c r="A81" s="21" t="s">
        <v>284</v>
      </c>
      <c r="B81" s="21" t="s">
        <v>239</v>
      </c>
      <c r="C81" s="21" t="s">
        <v>240</v>
      </c>
      <c r="D81" s="20" t="s">
        <v>281</v>
      </c>
      <c r="E81" s="34">
        <v>2024</v>
      </c>
      <c r="F81" s="34">
        <v>2024</v>
      </c>
      <c r="G81" s="34" t="s">
        <v>76</v>
      </c>
      <c r="H81" s="1">
        <v>0.148334676</v>
      </c>
      <c r="I81" s="1">
        <f>AI81+AS81+BC81+BM81+BW81</f>
        <v>1.1167703999999998</v>
      </c>
      <c r="J81" s="1" t="s">
        <v>256</v>
      </c>
      <c r="K81" s="1">
        <v>0.148334676</v>
      </c>
      <c r="L81" s="1">
        <f t="shared" ref="L81:L84" si="495">AI81+AS81+BC81+BR81+CB81</f>
        <v>1.1167703999999998</v>
      </c>
      <c r="M81" s="18" t="s">
        <v>256</v>
      </c>
      <c r="N81" s="1" t="s">
        <v>76</v>
      </c>
      <c r="O81" s="25">
        <v>0</v>
      </c>
      <c r="P81" s="1">
        <v>2.131704</v>
      </c>
      <c r="Q81" s="1">
        <v>2.131704</v>
      </c>
      <c r="R81" s="1">
        <v>2.131704</v>
      </c>
      <c r="S81" s="1">
        <v>2.131704</v>
      </c>
      <c r="T81" s="1">
        <f>AI81+AS81+BC81+BM81+BW81</f>
        <v>1.1167703999999998</v>
      </c>
      <c r="U81" s="1">
        <f t="shared" si="481"/>
        <v>1.1653907999999999</v>
      </c>
      <c r="V81" s="1">
        <f t="shared" si="482"/>
        <v>0</v>
      </c>
      <c r="W81" s="1">
        <f t="shared" si="483"/>
        <v>0</v>
      </c>
      <c r="X81" s="1">
        <f t="shared" si="163"/>
        <v>0</v>
      </c>
      <c r="Y81" s="1">
        <f>AI81+AS81+BC81+BM81+BW81</f>
        <v>1.1167703999999998</v>
      </c>
      <c r="Z81" s="1">
        <f t="shared" ref="Z81:Z84" si="496">AJ81+AT81+BD81+BN81+BX81</f>
        <v>0</v>
      </c>
      <c r="AA81" s="1">
        <f t="shared" ref="AA81:AA84" si="497">AK81+AU81+BE81+BO81+BY81</f>
        <v>0</v>
      </c>
      <c r="AB81" s="1">
        <f t="shared" ref="AB81:AB84" si="498">AL81+AV81+BF81+BP81+BZ81</f>
        <v>1.1167703999999998</v>
      </c>
      <c r="AC81" s="1">
        <f t="shared" ref="AC81:AC84" si="499">AM81+AW81+BG81+BQ81+CA81</f>
        <v>0</v>
      </c>
      <c r="AD81" s="1">
        <f>AN81+AX81+BH81+BR81+CB81</f>
        <v>1.1653907999999999</v>
      </c>
      <c r="AE81" s="1">
        <f t="shared" ref="AE81:AE84" si="500">AO81+AY81+BI81+BS81+CC81</f>
        <v>0</v>
      </c>
      <c r="AF81" s="1">
        <f t="shared" ref="AF81:AF84" si="501">AP81+AZ81+BJ81+BT81+CD81</f>
        <v>0</v>
      </c>
      <c r="AG81" s="1">
        <f t="shared" ref="AG81:AG84" si="502">AQ81+BA81+BK81+BU81+CE81</f>
        <v>1.1653907999999999</v>
      </c>
      <c r="AH81" s="1">
        <f t="shared" ref="AH81:AH84" si="503">AR81+BB81+BL81+BV81+CF81</f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f>AV81</f>
        <v>1.1167703999999998</v>
      </c>
      <c r="AT81" s="1">
        <v>0</v>
      </c>
      <c r="AU81" s="1">
        <v>0</v>
      </c>
      <c r="AV81" s="1">
        <f>0.930642*1.2</f>
        <v>1.1167703999999998</v>
      </c>
      <c r="AW81" s="1">
        <v>0</v>
      </c>
      <c r="AX81" s="1">
        <f>BA81</f>
        <v>1.1653907999999999</v>
      </c>
      <c r="AY81" s="1">
        <v>0</v>
      </c>
      <c r="AZ81" s="1">
        <v>0</v>
      </c>
      <c r="BA81" s="1">
        <f>0.971159*1.2</f>
        <v>1.1653907999999999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f>BN81+BO81+BP81+BQ81</f>
        <v>0</v>
      </c>
      <c r="BN81" s="1">
        <v>0</v>
      </c>
      <c r="BO81" s="1">
        <v>0</v>
      </c>
      <c r="BP81" s="1">
        <v>0</v>
      </c>
      <c r="BQ81" s="1">
        <v>0</v>
      </c>
      <c r="BR81" s="1">
        <f>BS81+BT81+BU81+BV81</f>
        <v>0</v>
      </c>
      <c r="BS81" s="1">
        <v>0</v>
      </c>
      <c r="BT81" s="1">
        <v>0</v>
      </c>
      <c r="BU81" s="1">
        <v>0</v>
      </c>
      <c r="BV81" s="1">
        <v>0</v>
      </c>
      <c r="BW81" s="1">
        <f>BX81+BY81+BZ81+CA81</f>
        <v>0</v>
      </c>
      <c r="BX81" s="1">
        <v>0</v>
      </c>
      <c r="BY81" s="1">
        <v>0</v>
      </c>
      <c r="BZ81" s="1">
        <v>0</v>
      </c>
      <c r="CA81" s="1">
        <v>0</v>
      </c>
      <c r="CB81" s="1">
        <f>CC81+CD81+CE81+CF81</f>
        <v>0</v>
      </c>
      <c r="CC81" s="1">
        <v>0</v>
      </c>
      <c r="CD81" s="1">
        <v>0</v>
      </c>
      <c r="CE81" s="1">
        <v>0</v>
      </c>
      <c r="CF81" s="1">
        <v>0</v>
      </c>
      <c r="CG81" s="1">
        <f t="shared" si="484"/>
        <v>1.1653907999999999</v>
      </c>
      <c r="CH81" s="1">
        <f t="shared" si="485"/>
        <v>0</v>
      </c>
      <c r="CI81" s="1">
        <f t="shared" si="486"/>
        <v>0</v>
      </c>
      <c r="CJ81" s="1">
        <f t="shared" si="487"/>
        <v>1.1653907999999999</v>
      </c>
      <c r="CK81" s="1">
        <f t="shared" si="488"/>
        <v>0</v>
      </c>
      <c r="CL81" s="1">
        <f t="shared" ref="CL81:CO84" si="504">AN81+AX81+BH81+BR81+CB81</f>
        <v>1.1653907999999999</v>
      </c>
      <c r="CM81" s="1">
        <f t="shared" si="504"/>
        <v>0</v>
      </c>
      <c r="CN81" s="1">
        <f t="shared" si="504"/>
        <v>0</v>
      </c>
      <c r="CO81" s="1">
        <f t="shared" si="504"/>
        <v>1.1653907999999999</v>
      </c>
      <c r="CP81" s="1">
        <f>AR81+BB81+BG81+BQ81+CA81</f>
        <v>0</v>
      </c>
      <c r="CQ81" s="1" t="s">
        <v>76</v>
      </c>
      <c r="CR81" s="27">
        <f>AI81+AS81+BC81+BM81+BW81</f>
        <v>1.1167703999999998</v>
      </c>
      <c r="CS81" s="27">
        <f>I81</f>
        <v>1.1167703999999998</v>
      </c>
      <c r="CT81" s="27">
        <f>CR81-CS81</f>
        <v>0</v>
      </c>
      <c r="CU81" s="27">
        <f t="shared" si="489"/>
        <v>1.1167703999999998</v>
      </c>
      <c r="CV81" s="27">
        <f t="shared" si="490"/>
        <v>1.1653907999999999</v>
      </c>
      <c r="CW81" s="27"/>
      <c r="CX81" s="6"/>
    </row>
    <row r="82" spans="1:102" ht="54" customHeight="1" x14ac:dyDescent="0.25">
      <c r="A82" s="21" t="s">
        <v>285</v>
      </c>
      <c r="B82" s="21" t="s">
        <v>241</v>
      </c>
      <c r="C82" s="21" t="s">
        <v>242</v>
      </c>
      <c r="D82" s="20" t="s">
        <v>281</v>
      </c>
      <c r="E82" s="34">
        <v>2024</v>
      </c>
      <c r="F82" s="34">
        <v>2024</v>
      </c>
      <c r="G82" s="34">
        <v>2026</v>
      </c>
      <c r="H82" s="1">
        <v>0.191098608</v>
      </c>
      <c r="I82" s="1">
        <f>AI82+AS82+BC82+BM82+BW82</f>
        <v>1.4920800000000001</v>
      </c>
      <c r="J82" s="1" t="s">
        <v>256</v>
      </c>
      <c r="K82" s="1">
        <v>0.36005683500000002</v>
      </c>
      <c r="L82" s="1">
        <f t="shared" si="495"/>
        <v>4.9850132</v>
      </c>
      <c r="M82" s="18" t="s">
        <v>302</v>
      </c>
      <c r="N82" s="1" t="s">
        <v>76</v>
      </c>
      <c r="O82" s="25">
        <v>0</v>
      </c>
      <c r="P82" s="1">
        <f>3.35441</f>
        <v>3.3544100000000001</v>
      </c>
      <c r="Q82" s="1">
        <f>3.35441</f>
        <v>3.3544100000000001</v>
      </c>
      <c r="R82" s="1">
        <f>2.534+3.84416</f>
        <v>6.3781599999999994</v>
      </c>
      <c r="S82" s="1">
        <f>2.534+3.84416</f>
        <v>6.3781599999999994</v>
      </c>
      <c r="T82" s="1">
        <f>AI82+AS82+BC82+BM82+BW82</f>
        <v>1.4920800000000001</v>
      </c>
      <c r="U82" s="1">
        <f t="shared" si="481"/>
        <v>4.9162699999999999</v>
      </c>
      <c r="V82" s="1">
        <f t="shared" si="482"/>
        <v>0</v>
      </c>
      <c r="W82" s="1">
        <f t="shared" si="483"/>
        <v>0</v>
      </c>
      <c r="X82" s="1">
        <f t="shared" si="163"/>
        <v>3.4929332</v>
      </c>
      <c r="Y82" s="1">
        <f>AI82+AS82+BC82+BM82+BW82</f>
        <v>1.4920800000000001</v>
      </c>
      <c r="Z82" s="1">
        <f t="shared" si="496"/>
        <v>0</v>
      </c>
      <c r="AA82" s="1">
        <f t="shared" si="497"/>
        <v>0</v>
      </c>
      <c r="AB82" s="1">
        <f t="shared" si="498"/>
        <v>1.4920800000000001</v>
      </c>
      <c r="AC82" s="1">
        <f t="shared" si="499"/>
        <v>0</v>
      </c>
      <c r="AD82" s="1">
        <f>AN82+AX82+BH82+BR82+CB82</f>
        <v>4.9162699999999999</v>
      </c>
      <c r="AE82" s="1">
        <f t="shared" si="500"/>
        <v>0</v>
      </c>
      <c r="AF82" s="1">
        <f t="shared" si="501"/>
        <v>0</v>
      </c>
      <c r="AG82" s="1">
        <f t="shared" si="502"/>
        <v>4.9162699999999999</v>
      </c>
      <c r="AH82" s="1">
        <f t="shared" si="503"/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f>AV82</f>
        <v>1.4920800000000001</v>
      </c>
      <c r="AT82" s="1">
        <v>0</v>
      </c>
      <c r="AU82" s="1">
        <v>0</v>
      </c>
      <c r="AV82" s="1">
        <f>1.2434*1.2</f>
        <v>1.4920800000000001</v>
      </c>
      <c r="AW82" s="1">
        <v>0</v>
      </c>
      <c r="AX82" s="1">
        <f>BA82</f>
        <v>1.4233367999999997</v>
      </c>
      <c r="AY82" s="1">
        <v>0</v>
      </c>
      <c r="AZ82" s="1">
        <v>0</v>
      </c>
      <c r="BA82" s="1">
        <f>1.186114*1.2</f>
        <v>1.4233367999999997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f>BN82+BO82+BP82+BQ82</f>
        <v>0</v>
      </c>
      <c r="BN82" s="1">
        <v>0</v>
      </c>
      <c r="BO82" s="1">
        <v>0</v>
      </c>
      <c r="BP82" s="1">
        <v>0</v>
      </c>
      <c r="BQ82" s="1">
        <v>0</v>
      </c>
      <c r="BR82" s="1">
        <f>BS82+BT82+BU82+BV82</f>
        <v>3.4929332</v>
      </c>
      <c r="BS82" s="1">
        <v>0</v>
      </c>
      <c r="BT82" s="1">
        <v>0</v>
      </c>
      <c r="BU82" s="1">
        <v>3.4929332</v>
      </c>
      <c r="BV82" s="1">
        <v>0</v>
      </c>
      <c r="BW82" s="1">
        <f>BX82+BY82+BZ82+CA82</f>
        <v>0</v>
      </c>
      <c r="BX82" s="1">
        <v>0</v>
      </c>
      <c r="BY82" s="1">
        <v>0</v>
      </c>
      <c r="BZ82" s="1">
        <v>0</v>
      </c>
      <c r="CA82" s="1">
        <v>0</v>
      </c>
      <c r="CB82" s="1">
        <f>CC82+CD82+CE82+CF82</f>
        <v>0</v>
      </c>
      <c r="CC82" s="1">
        <v>0</v>
      </c>
      <c r="CD82" s="1">
        <v>0</v>
      </c>
      <c r="CE82" s="1">
        <v>0</v>
      </c>
      <c r="CF82" s="1">
        <v>0</v>
      </c>
      <c r="CG82" s="1">
        <f t="shared" si="484"/>
        <v>1.4233367999999997</v>
      </c>
      <c r="CH82" s="1">
        <f t="shared" si="485"/>
        <v>0</v>
      </c>
      <c r="CI82" s="1">
        <f t="shared" si="486"/>
        <v>0</v>
      </c>
      <c r="CJ82" s="1">
        <f t="shared" si="487"/>
        <v>1.4233367999999997</v>
      </c>
      <c r="CK82" s="1">
        <f t="shared" si="488"/>
        <v>0</v>
      </c>
      <c r="CL82" s="1">
        <f t="shared" si="504"/>
        <v>4.9162699999999999</v>
      </c>
      <c r="CM82" s="1">
        <f t="shared" si="504"/>
        <v>0</v>
      </c>
      <c r="CN82" s="1">
        <f t="shared" si="504"/>
        <v>0</v>
      </c>
      <c r="CO82" s="1">
        <f t="shared" si="504"/>
        <v>4.9162699999999999</v>
      </c>
      <c r="CP82" s="1">
        <f>AR82+BB82+BG82+BQ82+CA82</f>
        <v>0</v>
      </c>
      <c r="CQ82" s="2" t="s">
        <v>273</v>
      </c>
      <c r="CR82" s="27">
        <f>AI82+AS82+BC82+BM82+BW82</f>
        <v>1.4920800000000001</v>
      </c>
      <c r="CS82" s="27">
        <f>I82</f>
        <v>1.4920800000000001</v>
      </c>
      <c r="CT82" s="27">
        <f>CR82-CS82</f>
        <v>0</v>
      </c>
      <c r="CU82" s="27">
        <f t="shared" si="489"/>
        <v>4.9850132</v>
      </c>
      <c r="CV82" s="27">
        <f t="shared" si="490"/>
        <v>4.9162699999999999</v>
      </c>
      <c r="CW82" s="27"/>
      <c r="CX82" s="6"/>
    </row>
    <row r="83" spans="1:102" ht="60" customHeight="1" x14ac:dyDescent="0.25">
      <c r="A83" s="21" t="s">
        <v>286</v>
      </c>
      <c r="B83" s="21" t="s">
        <v>243</v>
      </c>
      <c r="C83" s="21" t="s">
        <v>244</v>
      </c>
      <c r="D83" s="20" t="s">
        <v>281</v>
      </c>
      <c r="E83" s="34">
        <v>2024</v>
      </c>
      <c r="F83" s="34">
        <v>2024</v>
      </c>
      <c r="G83" s="34" t="s">
        <v>76</v>
      </c>
      <c r="H83" s="1">
        <v>0.70553999999999994</v>
      </c>
      <c r="I83" s="1">
        <f>AI83+AS83+BC83+BM83+BW83</f>
        <v>5.631683999999999</v>
      </c>
      <c r="J83" s="1" t="s">
        <v>256</v>
      </c>
      <c r="K83" s="1">
        <v>0.70553999999999994</v>
      </c>
      <c r="L83" s="1">
        <f t="shared" si="495"/>
        <v>5.631683999999999</v>
      </c>
      <c r="M83" s="18" t="s">
        <v>256</v>
      </c>
      <c r="N83" s="1" t="s">
        <v>76</v>
      </c>
      <c r="O83" s="25">
        <v>0</v>
      </c>
      <c r="P83" s="1">
        <v>8.0610719999999993</v>
      </c>
      <c r="Q83" s="1">
        <v>8.0610719999999993</v>
      </c>
      <c r="R83" s="1">
        <v>8.0610719999999993</v>
      </c>
      <c r="S83" s="1">
        <v>8.0610719999999993</v>
      </c>
      <c r="T83" s="1">
        <f>AI83+AS83+BC83+BM83+BW83</f>
        <v>5.631683999999999</v>
      </c>
      <c r="U83" s="1">
        <f t="shared" si="481"/>
        <v>4.9876199999999997</v>
      </c>
      <c r="V83" s="1">
        <f t="shared" si="482"/>
        <v>0</v>
      </c>
      <c r="W83" s="1">
        <f t="shared" si="483"/>
        <v>0</v>
      </c>
      <c r="X83" s="1">
        <f t="shared" si="163"/>
        <v>0</v>
      </c>
      <c r="Y83" s="1">
        <f>AI83+AS83+BC83+BM83+BW83</f>
        <v>5.631683999999999</v>
      </c>
      <c r="Z83" s="1">
        <f t="shared" si="496"/>
        <v>0</v>
      </c>
      <c r="AA83" s="1">
        <f t="shared" si="497"/>
        <v>0</v>
      </c>
      <c r="AB83" s="1">
        <f t="shared" si="498"/>
        <v>5.631683999999999</v>
      </c>
      <c r="AC83" s="1">
        <f t="shared" si="499"/>
        <v>0</v>
      </c>
      <c r="AD83" s="1">
        <f>AN83+AX83+BH83+BR83+CB83</f>
        <v>4.9876199999999997</v>
      </c>
      <c r="AE83" s="1">
        <f t="shared" si="500"/>
        <v>0</v>
      </c>
      <c r="AF83" s="1">
        <f t="shared" si="501"/>
        <v>0</v>
      </c>
      <c r="AG83" s="1">
        <f t="shared" si="502"/>
        <v>4.9876199999999997</v>
      </c>
      <c r="AH83" s="1">
        <f t="shared" si="503"/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f>AV83</f>
        <v>5.631683999999999</v>
      </c>
      <c r="AT83" s="1">
        <v>0</v>
      </c>
      <c r="AU83" s="1">
        <v>0</v>
      </c>
      <c r="AV83" s="1">
        <f>4.69307*1.2</f>
        <v>5.631683999999999</v>
      </c>
      <c r="AW83" s="1">
        <v>0</v>
      </c>
      <c r="AX83" s="1">
        <f>BA83</f>
        <v>4.9876199999999997</v>
      </c>
      <c r="AY83" s="1">
        <v>0</v>
      </c>
      <c r="AZ83" s="1">
        <v>0</v>
      </c>
      <c r="BA83" s="1">
        <f>4.15635*1.2</f>
        <v>4.9876199999999997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f>BN83+BO83+BP83+BQ83</f>
        <v>0</v>
      </c>
      <c r="BN83" s="1">
        <v>0</v>
      </c>
      <c r="BO83" s="1">
        <v>0</v>
      </c>
      <c r="BP83" s="1">
        <v>0</v>
      </c>
      <c r="BQ83" s="1">
        <v>0</v>
      </c>
      <c r="BR83" s="1">
        <f>BS83+BT83+BU83+BV83</f>
        <v>0</v>
      </c>
      <c r="BS83" s="1">
        <v>0</v>
      </c>
      <c r="BT83" s="1">
        <v>0</v>
      </c>
      <c r="BU83" s="1">
        <v>0</v>
      </c>
      <c r="BV83" s="1">
        <v>0</v>
      </c>
      <c r="BW83" s="1">
        <f>BX83+BY83+BZ83+CA83</f>
        <v>0</v>
      </c>
      <c r="BX83" s="1">
        <v>0</v>
      </c>
      <c r="BY83" s="1">
        <v>0</v>
      </c>
      <c r="BZ83" s="1">
        <v>0</v>
      </c>
      <c r="CA83" s="1">
        <v>0</v>
      </c>
      <c r="CB83" s="1">
        <f>CC83+CD83+CE83+CF83</f>
        <v>0</v>
      </c>
      <c r="CC83" s="1">
        <v>0</v>
      </c>
      <c r="CD83" s="1">
        <v>0</v>
      </c>
      <c r="CE83" s="1">
        <v>0</v>
      </c>
      <c r="CF83" s="1">
        <v>0</v>
      </c>
      <c r="CG83" s="1">
        <f t="shared" si="484"/>
        <v>4.9876199999999997</v>
      </c>
      <c r="CH83" s="1">
        <f t="shared" si="485"/>
        <v>0</v>
      </c>
      <c r="CI83" s="1">
        <f t="shared" si="486"/>
        <v>0</v>
      </c>
      <c r="CJ83" s="1">
        <f t="shared" si="487"/>
        <v>4.9876199999999997</v>
      </c>
      <c r="CK83" s="1">
        <f t="shared" si="488"/>
        <v>0</v>
      </c>
      <c r="CL83" s="1">
        <f t="shared" si="504"/>
        <v>4.9876199999999997</v>
      </c>
      <c r="CM83" s="1">
        <f t="shared" si="504"/>
        <v>0</v>
      </c>
      <c r="CN83" s="1">
        <f t="shared" si="504"/>
        <v>0</v>
      </c>
      <c r="CO83" s="1">
        <f t="shared" si="504"/>
        <v>4.9876199999999997</v>
      </c>
      <c r="CP83" s="1">
        <f>AR83+BB83+BG83+BQ83+CA83</f>
        <v>0</v>
      </c>
      <c r="CQ83" s="1" t="s">
        <v>76</v>
      </c>
      <c r="CR83" s="27">
        <f>AI83+AS83+BC83+BM83+BW83</f>
        <v>5.631683999999999</v>
      </c>
      <c r="CS83" s="27">
        <f>I83</f>
        <v>5.631683999999999</v>
      </c>
      <c r="CT83" s="27">
        <f>CR83-CS83</f>
        <v>0</v>
      </c>
      <c r="CU83" s="27">
        <f t="shared" si="489"/>
        <v>5.631683999999999</v>
      </c>
      <c r="CV83" s="27">
        <f t="shared" si="490"/>
        <v>4.9876199999999997</v>
      </c>
      <c r="CW83" s="27"/>
      <c r="CX83" s="6"/>
    </row>
    <row r="84" spans="1:102" ht="45" customHeight="1" x14ac:dyDescent="0.25">
      <c r="A84" s="21" t="s">
        <v>287</v>
      </c>
      <c r="B84" s="35" t="s">
        <v>288</v>
      </c>
      <c r="C84" s="22" t="s">
        <v>289</v>
      </c>
      <c r="D84" s="20" t="s">
        <v>78</v>
      </c>
      <c r="E84" s="34">
        <v>2026</v>
      </c>
      <c r="F84" s="34" t="s">
        <v>298</v>
      </c>
      <c r="G84" s="34">
        <v>2026</v>
      </c>
      <c r="H84" s="1">
        <v>0</v>
      </c>
      <c r="I84" s="1">
        <f>AI84+AS84+BC84+BM84+BW84</f>
        <v>0</v>
      </c>
      <c r="J84" s="1" t="s">
        <v>76</v>
      </c>
      <c r="K84" s="1">
        <v>2.4812608757999999</v>
      </c>
      <c r="L84" s="1">
        <f t="shared" si="495"/>
        <v>19.204825199999998</v>
      </c>
      <c r="M84" s="18" t="s">
        <v>302</v>
      </c>
      <c r="N84" s="1" t="s">
        <v>76</v>
      </c>
      <c r="O84" s="25">
        <v>0</v>
      </c>
      <c r="P84" s="1">
        <v>0</v>
      </c>
      <c r="Q84" s="1">
        <v>0</v>
      </c>
      <c r="R84" s="1">
        <v>29.648</v>
      </c>
      <c r="S84" s="1">
        <v>29.648</v>
      </c>
      <c r="T84" s="1">
        <f>AI84+AS84+BC84+BM84+BW84</f>
        <v>0</v>
      </c>
      <c r="U84" s="1">
        <f t="shared" si="481"/>
        <v>19.204825199999998</v>
      </c>
      <c r="V84" s="1">
        <f t="shared" si="482"/>
        <v>0</v>
      </c>
      <c r="W84" s="1">
        <f t="shared" si="483"/>
        <v>0</v>
      </c>
      <c r="X84" s="1">
        <f t="shared" si="163"/>
        <v>19.204825199999998</v>
      </c>
      <c r="Y84" s="1">
        <f>AI84+AS84+BC84+BM84+BW84</f>
        <v>0</v>
      </c>
      <c r="Z84" s="1">
        <f t="shared" si="496"/>
        <v>0</v>
      </c>
      <c r="AA84" s="1">
        <f t="shared" si="497"/>
        <v>0</v>
      </c>
      <c r="AB84" s="1">
        <f t="shared" si="498"/>
        <v>0</v>
      </c>
      <c r="AC84" s="1">
        <f t="shared" si="499"/>
        <v>0</v>
      </c>
      <c r="AD84" s="1">
        <f>AN84+AX84+BH84+BR84+CB84</f>
        <v>19.204825199999998</v>
      </c>
      <c r="AE84" s="1">
        <f t="shared" si="500"/>
        <v>0</v>
      </c>
      <c r="AF84" s="1">
        <f t="shared" si="501"/>
        <v>0</v>
      </c>
      <c r="AG84" s="1">
        <f t="shared" si="502"/>
        <v>19.204825199999998</v>
      </c>
      <c r="AH84" s="1">
        <f t="shared" si="503"/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f>BS84+BT84+BU84+BV84</f>
        <v>19.204825199999998</v>
      </c>
      <c r="BS84" s="1">
        <v>0</v>
      </c>
      <c r="BT84" s="1">
        <v>0</v>
      </c>
      <c r="BU84" s="1">
        <v>19.204825199999998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f t="shared" si="484"/>
        <v>0</v>
      </c>
      <c r="CH84" s="1">
        <f t="shared" si="485"/>
        <v>0</v>
      </c>
      <c r="CI84" s="1">
        <f t="shared" si="486"/>
        <v>0</v>
      </c>
      <c r="CJ84" s="1">
        <f t="shared" si="487"/>
        <v>0</v>
      </c>
      <c r="CK84" s="1">
        <f t="shared" si="488"/>
        <v>0</v>
      </c>
      <c r="CL84" s="1">
        <f t="shared" si="504"/>
        <v>19.204825199999998</v>
      </c>
      <c r="CM84" s="1">
        <f t="shared" si="504"/>
        <v>0</v>
      </c>
      <c r="CN84" s="1">
        <f t="shared" si="504"/>
        <v>0</v>
      </c>
      <c r="CO84" s="1">
        <f t="shared" si="504"/>
        <v>19.204825199999998</v>
      </c>
      <c r="CP84" s="1">
        <f>AR84+BB84+BG84+BQ84+CA84</f>
        <v>0</v>
      </c>
      <c r="CQ84" s="2" t="s">
        <v>273</v>
      </c>
      <c r="CR84" s="27">
        <f>AI84+AS84+BC84+BM84+BW84</f>
        <v>0</v>
      </c>
      <c r="CS84" s="27">
        <f>I84</f>
        <v>0</v>
      </c>
      <c r="CT84" s="27">
        <f>CR84-CS84</f>
        <v>0</v>
      </c>
      <c r="CU84" s="27">
        <f t="shared" si="489"/>
        <v>19.204825199999998</v>
      </c>
      <c r="CV84" s="27">
        <f t="shared" si="490"/>
        <v>19.204825199999998</v>
      </c>
      <c r="CW84" s="27"/>
      <c r="CX84" s="6"/>
    </row>
    <row r="85" spans="1:102" ht="54" customHeight="1" x14ac:dyDescent="0.25">
      <c r="A85" s="18" t="s">
        <v>200</v>
      </c>
      <c r="B85" s="19" t="s">
        <v>201</v>
      </c>
      <c r="C85" s="20" t="s">
        <v>81</v>
      </c>
      <c r="D85" s="20" t="s">
        <v>76</v>
      </c>
      <c r="E85" s="20" t="s">
        <v>76</v>
      </c>
      <c r="F85" s="20" t="s">
        <v>76</v>
      </c>
      <c r="G85" s="20" t="s">
        <v>76</v>
      </c>
      <c r="H85" s="1">
        <v>0</v>
      </c>
      <c r="I85" s="1">
        <v>0</v>
      </c>
      <c r="J85" s="1" t="s">
        <v>77</v>
      </c>
      <c r="K85" s="1">
        <v>0</v>
      </c>
      <c r="L85" s="1">
        <v>0</v>
      </c>
      <c r="M85" s="1" t="s">
        <v>77</v>
      </c>
      <c r="N85" s="1" t="s">
        <v>76</v>
      </c>
      <c r="O85" s="1">
        <f>H85</f>
        <v>0</v>
      </c>
      <c r="P85" s="1">
        <f>I85</f>
        <v>0</v>
      </c>
      <c r="Q85" s="1">
        <f>I85</f>
        <v>0</v>
      </c>
      <c r="R85" s="1">
        <f>L85</f>
        <v>0</v>
      </c>
      <c r="S85" s="1">
        <f>L85</f>
        <v>0</v>
      </c>
      <c r="T85" s="1">
        <v>0</v>
      </c>
      <c r="U85" s="1">
        <f t="shared" si="481"/>
        <v>0</v>
      </c>
      <c r="V85" s="1">
        <f t="shared" si="482"/>
        <v>0</v>
      </c>
      <c r="W85" s="1">
        <f t="shared" si="483"/>
        <v>0</v>
      </c>
      <c r="X85" s="1">
        <f t="shared" si="163"/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f>BA85</f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f>BN85+BO85+BP85+BQ85</f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f>BX85+BY85+BZ85+CA85</f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f t="shared" si="484"/>
        <v>0</v>
      </c>
      <c r="CH85" s="1">
        <f t="shared" si="485"/>
        <v>0</v>
      </c>
      <c r="CI85" s="1">
        <f t="shared" si="486"/>
        <v>0</v>
      </c>
      <c r="CJ85" s="1">
        <f t="shared" si="487"/>
        <v>0</v>
      </c>
      <c r="CK85" s="1">
        <f t="shared" si="488"/>
        <v>0</v>
      </c>
      <c r="CL85" s="1">
        <f t="shared" ref="CL85:CL94" si="505">AN85+AX85+BH85+BR85+CB85</f>
        <v>0</v>
      </c>
      <c r="CM85" s="1">
        <f t="shared" ref="CM85:CM94" si="506">AO85+AY85+BI85+BS85+CC85</f>
        <v>0</v>
      </c>
      <c r="CN85" s="1">
        <f t="shared" ref="CN85:CN94" si="507">AP85+AZ85+BJ85+BT85+CD85</f>
        <v>0</v>
      </c>
      <c r="CO85" s="1">
        <f t="shared" ref="CO85:CO94" si="508">AQ85+BA85+BK85+BU85+CE85</f>
        <v>0</v>
      </c>
      <c r="CP85" s="1">
        <f t="shared" ref="CP85:CP94" si="509">AR85+BB85+BG85+BQ85+CA85</f>
        <v>0</v>
      </c>
      <c r="CQ85" s="1" t="s">
        <v>76</v>
      </c>
      <c r="CR85" s="27">
        <f t="shared" si="321"/>
        <v>0</v>
      </c>
      <c r="CS85" s="27">
        <f t="shared" si="322"/>
        <v>0</v>
      </c>
      <c r="CT85" s="27">
        <f t="shared" ref="CT85:CT97" si="510">CR85-CS85</f>
        <v>0</v>
      </c>
      <c r="CU85" s="27">
        <f t="shared" si="489"/>
        <v>0</v>
      </c>
      <c r="CV85" s="27">
        <f t="shared" si="490"/>
        <v>0</v>
      </c>
      <c r="CW85" s="27"/>
    </row>
    <row r="86" spans="1:102" ht="45" customHeight="1" x14ac:dyDescent="0.25">
      <c r="A86" s="18" t="s">
        <v>202</v>
      </c>
      <c r="B86" s="19" t="s">
        <v>203</v>
      </c>
      <c r="C86" s="20" t="s">
        <v>81</v>
      </c>
      <c r="D86" s="20" t="s">
        <v>76</v>
      </c>
      <c r="E86" s="20" t="s">
        <v>76</v>
      </c>
      <c r="F86" s="20" t="s">
        <v>76</v>
      </c>
      <c r="G86" s="20" t="s">
        <v>76</v>
      </c>
      <c r="H86" s="1">
        <f t="shared" ref="H86" si="511">H87+H88+H89+H90+H91+H92+H93+H94</f>
        <v>1.4174135999999999E-2</v>
      </c>
      <c r="I86" s="1">
        <f t="shared" ref="I86" si="512">I87+I88+I89+I90+I91+I92+I93+I94</f>
        <v>64.86728023749086</v>
      </c>
      <c r="K86" s="1">
        <f t="shared" ref="K86" si="513">K87+K88+K89+K90+K91+K92+K93+K94</f>
        <v>1.4174135999999999E-2</v>
      </c>
      <c r="L86" s="1">
        <f t="shared" ref="L86" si="514">L87+L88+L89+L90+L91+L92+L93+L94</f>
        <v>71.32256813970352</v>
      </c>
      <c r="M86" s="1" t="s">
        <v>76</v>
      </c>
      <c r="N86" s="1" t="s">
        <v>76</v>
      </c>
      <c r="O86" s="1">
        <f t="shared" ref="O86" si="515">O87+O88+O89+O90+O91+O92+O93+O94</f>
        <v>0</v>
      </c>
      <c r="P86" s="1">
        <f t="shared" ref="P86:BG86" si="516">P87+P88+P89+P90+P91+P92+P93+P94</f>
        <v>0</v>
      </c>
      <c r="Q86" s="1">
        <f t="shared" si="516"/>
        <v>0</v>
      </c>
      <c r="R86" s="1">
        <f t="shared" si="516"/>
        <v>0</v>
      </c>
      <c r="S86" s="1">
        <f t="shared" si="516"/>
        <v>0</v>
      </c>
      <c r="T86" s="1">
        <f t="shared" si="516"/>
        <v>64.86728023749086</v>
      </c>
      <c r="U86" s="1">
        <f t="shared" si="481"/>
        <v>68.238512521036881</v>
      </c>
      <c r="V86" s="1">
        <f t="shared" si="482"/>
        <v>35.998707490824188</v>
      </c>
      <c r="W86" s="1">
        <f t="shared" si="483"/>
        <v>23.077107490824183</v>
      </c>
      <c r="X86" s="1">
        <f t="shared" si="163"/>
        <v>29.532395393036872</v>
      </c>
      <c r="Y86" s="1">
        <f t="shared" si="516"/>
        <v>64.86728023749086</v>
      </c>
      <c r="Z86" s="1">
        <f t="shared" ref="Z86:AH86" si="517">Z87+Z88+Z89+Z90+Z91+Z92+Z93+Z94</f>
        <v>0</v>
      </c>
      <c r="AA86" s="1">
        <f t="shared" si="517"/>
        <v>0</v>
      </c>
      <c r="AB86" s="1">
        <f t="shared" si="517"/>
        <v>64.86728023749086</v>
      </c>
      <c r="AC86" s="1">
        <f t="shared" si="517"/>
        <v>0</v>
      </c>
      <c r="AD86" s="1">
        <f t="shared" si="517"/>
        <v>68.238512521036867</v>
      </c>
      <c r="AE86" s="1">
        <f t="shared" si="517"/>
        <v>0</v>
      </c>
      <c r="AF86" s="1">
        <f t="shared" si="517"/>
        <v>0</v>
      </c>
      <c r="AG86" s="1">
        <f t="shared" si="517"/>
        <v>68.238512521036867</v>
      </c>
      <c r="AH86" s="1">
        <f t="shared" si="517"/>
        <v>0</v>
      </c>
      <c r="AI86" s="1">
        <f t="shared" si="516"/>
        <v>13.119464346666671</v>
      </c>
      <c r="AJ86" s="1">
        <f t="shared" si="516"/>
        <v>0</v>
      </c>
      <c r="AK86" s="1">
        <f t="shared" si="516"/>
        <v>0</v>
      </c>
      <c r="AL86" s="1">
        <f t="shared" si="516"/>
        <v>13.119464346666671</v>
      </c>
      <c r="AM86" s="1">
        <f t="shared" si="516"/>
        <v>0</v>
      </c>
      <c r="AN86" s="1">
        <f t="shared" si="516"/>
        <v>11.88294</v>
      </c>
      <c r="AO86" s="1">
        <f t="shared" si="516"/>
        <v>0</v>
      </c>
      <c r="AP86" s="1">
        <f t="shared" si="516"/>
        <v>0</v>
      </c>
      <c r="AQ86" s="1">
        <f t="shared" si="516"/>
        <v>11.88294</v>
      </c>
      <c r="AR86" s="1">
        <f t="shared" si="516"/>
        <v>0</v>
      </c>
      <c r="AS86" s="1">
        <f t="shared" si="516"/>
        <v>15.749108399999999</v>
      </c>
      <c r="AT86" s="1">
        <f t="shared" si="516"/>
        <v>0</v>
      </c>
      <c r="AU86" s="1">
        <f t="shared" si="516"/>
        <v>0</v>
      </c>
      <c r="AV86" s="1">
        <f t="shared" si="516"/>
        <v>15.749108399999999</v>
      </c>
      <c r="AW86" s="1">
        <f t="shared" si="516"/>
        <v>0</v>
      </c>
      <c r="AX86" s="1">
        <f t="shared" si="516"/>
        <v>15.601097831999999</v>
      </c>
      <c r="AY86" s="1">
        <f t="shared" si="516"/>
        <v>0</v>
      </c>
      <c r="AZ86" s="1">
        <f t="shared" si="516"/>
        <v>0</v>
      </c>
      <c r="BA86" s="1">
        <f t="shared" si="516"/>
        <v>15.601097831999999</v>
      </c>
      <c r="BB86" s="1">
        <f t="shared" si="516"/>
        <v>0</v>
      </c>
      <c r="BC86" s="1">
        <f t="shared" si="516"/>
        <v>12.9216</v>
      </c>
      <c r="BD86" s="1">
        <f t="shared" si="516"/>
        <v>0</v>
      </c>
      <c r="BE86" s="1">
        <f t="shared" si="516"/>
        <v>0</v>
      </c>
      <c r="BF86" s="1">
        <f t="shared" si="516"/>
        <v>12.9216</v>
      </c>
      <c r="BG86" s="1">
        <f t="shared" si="516"/>
        <v>0</v>
      </c>
      <c r="BH86" s="1">
        <f t="shared" ref="BH86:CP86" si="518">BH87+BH88+BH89+BH90+BH91+BH92+BH93+BH94</f>
        <v>11.222079296</v>
      </c>
      <c r="BI86" s="1">
        <f t="shared" si="518"/>
        <v>0</v>
      </c>
      <c r="BJ86" s="1">
        <f t="shared" si="518"/>
        <v>0</v>
      </c>
      <c r="BK86" s="1">
        <f t="shared" si="518"/>
        <v>11.222079296</v>
      </c>
      <c r="BL86" s="1">
        <f t="shared" si="518"/>
        <v>0</v>
      </c>
      <c r="BM86" s="1">
        <f t="shared" si="518"/>
        <v>8.4270593689873134</v>
      </c>
      <c r="BN86" s="1">
        <f t="shared" si="518"/>
        <v>0</v>
      </c>
      <c r="BO86" s="1">
        <f t="shared" si="518"/>
        <v>0</v>
      </c>
      <c r="BP86" s="1">
        <f t="shared" si="518"/>
        <v>8.4270593689873134</v>
      </c>
      <c r="BQ86" s="1">
        <f t="shared" si="518"/>
        <v>0</v>
      </c>
      <c r="BR86" s="1">
        <f t="shared" si="518"/>
        <v>14.882347271200002</v>
      </c>
      <c r="BS86" s="1">
        <f t="shared" si="518"/>
        <v>0</v>
      </c>
      <c r="BT86" s="1">
        <f t="shared" si="518"/>
        <v>0</v>
      </c>
      <c r="BU86" s="1">
        <f t="shared" si="518"/>
        <v>14.882347271200002</v>
      </c>
      <c r="BV86" s="1">
        <f t="shared" si="518"/>
        <v>0</v>
      </c>
      <c r="BW86" s="1">
        <f t="shared" si="518"/>
        <v>14.650048121836871</v>
      </c>
      <c r="BX86" s="1">
        <f t="shared" si="518"/>
        <v>0</v>
      </c>
      <c r="BY86" s="1">
        <f t="shared" si="518"/>
        <v>0</v>
      </c>
      <c r="BZ86" s="1">
        <f t="shared" si="518"/>
        <v>14.650048121836871</v>
      </c>
      <c r="CA86" s="1">
        <f t="shared" si="518"/>
        <v>0</v>
      </c>
      <c r="CB86" s="1">
        <f t="shared" si="518"/>
        <v>14.650048121836871</v>
      </c>
      <c r="CC86" s="1">
        <f t="shared" si="518"/>
        <v>0</v>
      </c>
      <c r="CD86" s="1">
        <f t="shared" si="518"/>
        <v>0</v>
      </c>
      <c r="CE86" s="1">
        <f t="shared" si="518"/>
        <v>14.650048121836871</v>
      </c>
      <c r="CF86" s="1">
        <f t="shared" si="518"/>
        <v>0</v>
      </c>
      <c r="CG86" s="1">
        <f t="shared" si="484"/>
        <v>61.783224618824192</v>
      </c>
      <c r="CH86" s="1">
        <f t="shared" si="485"/>
        <v>0</v>
      </c>
      <c r="CI86" s="1">
        <f t="shared" si="486"/>
        <v>0</v>
      </c>
      <c r="CJ86" s="1">
        <f t="shared" si="487"/>
        <v>61.783224618824192</v>
      </c>
      <c r="CK86" s="1">
        <f t="shared" si="488"/>
        <v>0</v>
      </c>
      <c r="CL86" s="1">
        <f t="shared" si="518"/>
        <v>68.238512521036867</v>
      </c>
      <c r="CM86" s="1">
        <f t="shared" si="518"/>
        <v>0</v>
      </c>
      <c r="CN86" s="1">
        <f t="shared" si="518"/>
        <v>0</v>
      </c>
      <c r="CO86" s="1">
        <f t="shared" si="518"/>
        <v>68.238512521036867</v>
      </c>
      <c r="CP86" s="1">
        <f t="shared" si="518"/>
        <v>0</v>
      </c>
      <c r="CQ86" s="1" t="s">
        <v>76</v>
      </c>
      <c r="CR86" s="27">
        <f t="shared" si="321"/>
        <v>64.86728023749086</v>
      </c>
      <c r="CS86" s="27">
        <f t="shared" si="322"/>
        <v>64.86728023749086</v>
      </c>
      <c r="CT86" s="27">
        <f t="shared" si="510"/>
        <v>0</v>
      </c>
      <c r="CU86" s="27">
        <f t="shared" si="489"/>
        <v>71.32256813970352</v>
      </c>
      <c r="CV86" s="27">
        <f t="shared" si="490"/>
        <v>68.238512521036867</v>
      </c>
      <c r="CW86" s="27"/>
    </row>
    <row r="87" spans="1:102" ht="54" customHeight="1" x14ac:dyDescent="0.25">
      <c r="A87" s="21" t="s">
        <v>204</v>
      </c>
      <c r="B87" s="19" t="s">
        <v>229</v>
      </c>
      <c r="C87" s="22" t="s">
        <v>205</v>
      </c>
      <c r="D87" s="20" t="s">
        <v>294</v>
      </c>
      <c r="E87" s="34">
        <v>2023</v>
      </c>
      <c r="F87" s="34">
        <v>2027</v>
      </c>
      <c r="G87" s="34" t="s">
        <v>76</v>
      </c>
      <c r="H87" s="1">
        <v>0</v>
      </c>
      <c r="I87" s="1">
        <f t="shared" ref="I87:I94" si="519">AI87+AS87+BC87+BM87+BW87</f>
        <v>41.282792910890663</v>
      </c>
      <c r="J87" s="1" t="s">
        <v>76</v>
      </c>
      <c r="K87" s="1">
        <f>H87+[1]I0228_1127024000399_3_0_69_1!$Y86*1.22</f>
        <v>0</v>
      </c>
      <c r="L87" s="1">
        <f t="shared" ref="L87:L94" si="520">AI87+AS87+BC87+BR87+CB87</f>
        <v>42.919319957999988</v>
      </c>
      <c r="M87" s="18" t="s">
        <v>76</v>
      </c>
      <c r="N87" s="1" t="s">
        <v>76</v>
      </c>
      <c r="O87" s="25">
        <v>0</v>
      </c>
      <c r="P87" s="1">
        <v>0</v>
      </c>
      <c r="Q87" s="1">
        <v>0</v>
      </c>
      <c r="R87" s="1">
        <v>0</v>
      </c>
      <c r="S87" s="1">
        <v>0</v>
      </c>
      <c r="T87" s="1">
        <f>AI87+AS87+BC87+BM87+BW87</f>
        <v>41.282792910890663</v>
      </c>
      <c r="U87" s="1">
        <f t="shared" si="481"/>
        <v>42.012824211333324</v>
      </c>
      <c r="V87" s="1">
        <f t="shared" si="482"/>
        <v>27.374515764223993</v>
      </c>
      <c r="W87" s="1">
        <f t="shared" si="483"/>
        <v>20.902915764223991</v>
      </c>
      <c r="X87" s="1">
        <f t="shared" si="163"/>
        <v>22.53944281133332</v>
      </c>
      <c r="Y87" s="1">
        <f t="shared" ref="Y87:Y94" si="521">AI87+AS87+BC87+BM87+BW87</f>
        <v>41.282792910890663</v>
      </c>
      <c r="Z87" s="1">
        <f t="shared" ref="Z87:Z94" si="522">AJ87+AT87+BD87+BN87+BX87</f>
        <v>0</v>
      </c>
      <c r="AA87" s="1">
        <f t="shared" ref="AA87:AA94" si="523">AK87+AU87+BE87+BO87+BY87</f>
        <v>0</v>
      </c>
      <c r="AB87" s="1">
        <f t="shared" ref="AB87:AB94" si="524">AL87+AV87+BF87+BP87+BZ87</f>
        <v>41.282792910890663</v>
      </c>
      <c r="AC87" s="1">
        <f t="shared" ref="AC87:AC94" si="525">AM87+AW87+BG87+BQ87+CA87</f>
        <v>0</v>
      </c>
      <c r="AD87" s="1">
        <f t="shared" ref="AD87:AD94" si="526">AN87+AX87+BH87+BR87+CB87</f>
        <v>42.012824211333317</v>
      </c>
      <c r="AE87" s="1">
        <f t="shared" ref="AE87:AE94" si="527">AO87+AY87+BI87+BS87+CC87</f>
        <v>0</v>
      </c>
      <c r="AF87" s="1">
        <f t="shared" ref="AF87:AF94" si="528">AP87+AZ87+BJ87+BT87+CD87</f>
        <v>0</v>
      </c>
      <c r="AG87" s="1">
        <f t="shared" ref="AG87:AG94" si="529">AQ87+BA87+BK87+BU87+CE87</f>
        <v>42.012824211333317</v>
      </c>
      <c r="AH87" s="1">
        <f t="shared" ref="AH87:AH94" si="530">AR87+BB87+BL87+BV87+CF87</f>
        <v>0</v>
      </c>
      <c r="AI87" s="1">
        <v>4.7887043466666714</v>
      </c>
      <c r="AJ87" s="1">
        <v>0</v>
      </c>
      <c r="AK87" s="1">
        <v>0</v>
      </c>
      <c r="AL87" s="1">
        <v>4.7887043466666714</v>
      </c>
      <c r="AM87" s="1">
        <v>0</v>
      </c>
      <c r="AN87" s="1">
        <v>4.4028</v>
      </c>
      <c r="AO87" s="1">
        <v>0</v>
      </c>
      <c r="AP87" s="1">
        <v>0</v>
      </c>
      <c r="AQ87" s="1">
        <v>4.4028</v>
      </c>
      <c r="AR87" s="1">
        <v>0</v>
      </c>
      <c r="AS87" s="1">
        <f>AV87</f>
        <v>9.1195727999999985</v>
      </c>
      <c r="AT87" s="1">
        <v>0</v>
      </c>
      <c r="AU87" s="1">
        <v>0</v>
      </c>
      <c r="AV87" s="1">
        <f>7.599644*1.2</f>
        <v>9.1195727999999985</v>
      </c>
      <c r="AW87" s="1">
        <v>0</v>
      </c>
      <c r="AX87" s="1">
        <f>BA87</f>
        <v>9.4089563999999992</v>
      </c>
      <c r="AY87" s="1">
        <v>0</v>
      </c>
      <c r="AZ87" s="1">
        <v>0</v>
      </c>
      <c r="BA87" s="1">
        <f>7.840797*1.2</f>
        <v>9.4089563999999992</v>
      </c>
      <c r="BB87" s="1">
        <v>0</v>
      </c>
      <c r="BC87" s="1">
        <f>BF87</f>
        <v>6.4715999999999996</v>
      </c>
      <c r="BD87" s="1">
        <v>0</v>
      </c>
      <c r="BE87" s="1">
        <v>0</v>
      </c>
      <c r="BF87" s="1">
        <f>5.393*1.2</f>
        <v>6.4715999999999996</v>
      </c>
      <c r="BG87" s="1">
        <v>0</v>
      </c>
      <c r="BH87" s="1">
        <f>BK87</f>
        <v>5.6616249999999999</v>
      </c>
      <c r="BI87" s="1">
        <v>0</v>
      </c>
      <c r="BJ87" s="1">
        <v>0</v>
      </c>
      <c r="BK87" s="1">
        <v>5.6616249999999999</v>
      </c>
      <c r="BL87" s="1">
        <v>0</v>
      </c>
      <c r="BM87" s="1">
        <f>BN87+BO87+BP87+BQ87</f>
        <v>7.316958354090672</v>
      </c>
      <c r="BN87" s="1">
        <v>0</v>
      </c>
      <c r="BO87" s="1">
        <v>0</v>
      </c>
      <c r="BP87" s="1">
        <v>7.316958354090672</v>
      </c>
      <c r="BQ87" s="1">
        <v>0</v>
      </c>
      <c r="BR87" s="1">
        <f>BS87+BT87+BU87+BV87</f>
        <v>8.9534854012</v>
      </c>
      <c r="BS87" s="1">
        <v>0</v>
      </c>
      <c r="BT87" s="1">
        <v>0</v>
      </c>
      <c r="BU87" s="1">
        <v>8.9534854012</v>
      </c>
      <c r="BV87" s="1">
        <v>0</v>
      </c>
      <c r="BW87" s="1">
        <f>BX87+BY87+BZ87+CA87</f>
        <v>13.58595741013332</v>
      </c>
      <c r="BX87" s="1">
        <v>0</v>
      </c>
      <c r="BY87" s="1">
        <v>0</v>
      </c>
      <c r="BZ87" s="1">
        <v>13.58595741013332</v>
      </c>
      <c r="CA87" s="1">
        <v>0</v>
      </c>
      <c r="CB87" s="1">
        <f>CC87+CD87+CE87+CF87</f>
        <v>13.58595741013332</v>
      </c>
      <c r="CC87" s="1">
        <v>0</v>
      </c>
      <c r="CD87" s="1">
        <v>0</v>
      </c>
      <c r="CE87" s="1">
        <v>13.58595741013332</v>
      </c>
      <c r="CF87" s="1">
        <v>0</v>
      </c>
      <c r="CG87" s="1">
        <f t="shared" si="484"/>
        <v>40.376297164223992</v>
      </c>
      <c r="CH87" s="1">
        <f t="shared" si="485"/>
        <v>0</v>
      </c>
      <c r="CI87" s="1">
        <f t="shared" si="486"/>
        <v>0</v>
      </c>
      <c r="CJ87" s="1">
        <f t="shared" si="487"/>
        <v>40.376297164223992</v>
      </c>
      <c r="CK87" s="1">
        <f t="shared" si="488"/>
        <v>0</v>
      </c>
      <c r="CL87" s="1">
        <f t="shared" ref="CL87:CO89" si="531">AN87+AX87+BH87+BR87+CB87</f>
        <v>42.012824211333317</v>
      </c>
      <c r="CM87" s="1">
        <f t="shared" si="531"/>
        <v>0</v>
      </c>
      <c r="CN87" s="1">
        <f t="shared" si="531"/>
        <v>0</v>
      </c>
      <c r="CO87" s="1">
        <f t="shared" si="531"/>
        <v>42.012824211333317</v>
      </c>
      <c r="CP87" s="1">
        <f>AR87+BB87+BG87+BQ87+CA87</f>
        <v>0</v>
      </c>
      <c r="CQ87" s="2" t="s">
        <v>274</v>
      </c>
      <c r="CR87" s="27">
        <f>AI87+AS87+BC87+BM87+BW87</f>
        <v>41.282792910890663</v>
      </c>
      <c r="CS87" s="27">
        <f>I87</f>
        <v>41.282792910890663</v>
      </c>
      <c r="CT87" s="27">
        <f>CR87-CS87</f>
        <v>0</v>
      </c>
      <c r="CU87" s="27">
        <f t="shared" si="489"/>
        <v>42.919319957999988</v>
      </c>
      <c r="CV87" s="27">
        <f t="shared" si="490"/>
        <v>42.012824211333317</v>
      </c>
      <c r="CW87" s="27"/>
      <c r="CX87" s="6"/>
    </row>
    <row r="88" spans="1:102" ht="66.75" customHeight="1" x14ac:dyDescent="0.25">
      <c r="A88" s="21" t="s">
        <v>206</v>
      </c>
      <c r="B88" s="19" t="s">
        <v>207</v>
      </c>
      <c r="C88" s="22" t="s">
        <v>208</v>
      </c>
      <c r="D88" s="20" t="s">
        <v>295</v>
      </c>
      <c r="E88" s="34">
        <v>2023</v>
      </c>
      <c r="F88" s="34">
        <v>2024</v>
      </c>
      <c r="G88" s="34" t="s">
        <v>76</v>
      </c>
      <c r="H88" s="1">
        <v>0</v>
      </c>
      <c r="I88" s="1">
        <f t="shared" si="519"/>
        <v>4.267120400000004</v>
      </c>
      <c r="J88" s="1" t="s">
        <v>76</v>
      </c>
      <c r="K88" s="1">
        <f>H88+[1]I0228_1127024000399_3_0_69_1!$Y87*1.22</f>
        <v>0</v>
      </c>
      <c r="L88" s="1">
        <f t="shared" si="520"/>
        <v>5.6541204000000036</v>
      </c>
      <c r="M88" s="18" t="s">
        <v>76</v>
      </c>
      <c r="N88" s="1" t="s">
        <v>76</v>
      </c>
      <c r="O88" s="25">
        <v>0</v>
      </c>
      <c r="P88" s="1">
        <v>0</v>
      </c>
      <c r="Q88" s="1">
        <v>0</v>
      </c>
      <c r="R88" s="1">
        <v>0</v>
      </c>
      <c r="S88" s="1">
        <v>0</v>
      </c>
      <c r="T88" s="1">
        <f>AI88+AS88+BC88+BM88+BW88</f>
        <v>4.267120400000004</v>
      </c>
      <c r="U88" s="1">
        <f t="shared" si="481"/>
        <v>4.9996000000000009</v>
      </c>
      <c r="V88" s="1">
        <f t="shared" si="482"/>
        <v>0</v>
      </c>
      <c r="W88" s="1">
        <f t="shared" si="483"/>
        <v>0</v>
      </c>
      <c r="X88" s="1">
        <f t="shared" si="163"/>
        <v>1.387</v>
      </c>
      <c r="Y88" s="1">
        <f t="shared" si="521"/>
        <v>4.267120400000004</v>
      </c>
      <c r="Z88" s="1">
        <f t="shared" si="522"/>
        <v>0</v>
      </c>
      <c r="AA88" s="1">
        <f t="shared" si="523"/>
        <v>0</v>
      </c>
      <c r="AB88" s="1">
        <f t="shared" si="524"/>
        <v>4.267120400000004</v>
      </c>
      <c r="AC88" s="1">
        <f t="shared" si="525"/>
        <v>0</v>
      </c>
      <c r="AD88" s="1">
        <f t="shared" si="526"/>
        <v>4.9996000000000009</v>
      </c>
      <c r="AE88" s="1">
        <f t="shared" si="527"/>
        <v>0</v>
      </c>
      <c r="AF88" s="1">
        <f t="shared" si="528"/>
        <v>0</v>
      </c>
      <c r="AG88" s="1">
        <f t="shared" si="529"/>
        <v>4.9996000000000009</v>
      </c>
      <c r="AH88" s="1">
        <f t="shared" si="530"/>
        <v>0</v>
      </c>
      <c r="AI88" s="1">
        <v>2.1335600000000041</v>
      </c>
      <c r="AJ88" s="1">
        <v>0</v>
      </c>
      <c r="AK88" s="1">
        <v>0</v>
      </c>
      <c r="AL88" s="1">
        <v>2.1335600000000041</v>
      </c>
      <c r="AM88" s="1">
        <v>0</v>
      </c>
      <c r="AN88" s="1">
        <v>2.0796000000000001</v>
      </c>
      <c r="AO88" s="1">
        <v>0</v>
      </c>
      <c r="AP88" s="1">
        <v>0</v>
      </c>
      <c r="AQ88" s="1">
        <v>2.0796000000000001</v>
      </c>
      <c r="AR88" s="1">
        <v>0</v>
      </c>
      <c r="AS88" s="1">
        <f>AV88</f>
        <v>2.1335603999999999</v>
      </c>
      <c r="AT88" s="1">
        <v>0</v>
      </c>
      <c r="AU88" s="1">
        <v>0</v>
      </c>
      <c r="AV88" s="1">
        <f>1.777967*1.2</f>
        <v>2.1335603999999999</v>
      </c>
      <c r="AW88" s="1">
        <v>0</v>
      </c>
      <c r="AX88" s="1">
        <f>BA88</f>
        <v>1.5330000000000001</v>
      </c>
      <c r="AY88" s="1">
        <v>0</v>
      </c>
      <c r="AZ88" s="1">
        <v>0</v>
      </c>
      <c r="BA88" s="1">
        <f>1.2775*1.2</f>
        <v>1.5330000000000001</v>
      </c>
      <c r="BB88" s="1">
        <v>0</v>
      </c>
      <c r="BC88" s="1">
        <f>BF88</f>
        <v>0</v>
      </c>
      <c r="BD88" s="1">
        <v>0</v>
      </c>
      <c r="BE88" s="1">
        <v>0</v>
      </c>
      <c r="BF88" s="1">
        <v>0</v>
      </c>
      <c r="BG88" s="1">
        <v>0</v>
      </c>
      <c r="BH88" s="1">
        <f>BK88</f>
        <v>0</v>
      </c>
      <c r="BI88" s="1">
        <v>0</v>
      </c>
      <c r="BJ88" s="1">
        <v>0</v>
      </c>
      <c r="BK88" s="1">
        <v>0</v>
      </c>
      <c r="BL88" s="1">
        <v>0</v>
      </c>
      <c r="BM88" s="1">
        <f>BN88+BO88+BP88+BQ88</f>
        <v>0</v>
      </c>
      <c r="BN88" s="1">
        <v>0</v>
      </c>
      <c r="BO88" s="1">
        <v>0</v>
      </c>
      <c r="BP88" s="1">
        <v>0</v>
      </c>
      <c r="BQ88" s="1">
        <v>0</v>
      </c>
      <c r="BR88" s="1">
        <f>BS88+BT88+BU88+BV88</f>
        <v>1.387</v>
      </c>
      <c r="BS88" s="1">
        <v>0</v>
      </c>
      <c r="BT88" s="1">
        <v>0</v>
      </c>
      <c r="BU88" s="1">
        <v>1.387</v>
      </c>
      <c r="BV88" s="1">
        <v>0</v>
      </c>
      <c r="BW88" s="1">
        <f>BX88+BY88+BZ88+CA88</f>
        <v>0</v>
      </c>
      <c r="BX88" s="1">
        <v>0</v>
      </c>
      <c r="BY88" s="1">
        <v>0</v>
      </c>
      <c r="BZ88" s="1">
        <v>0</v>
      </c>
      <c r="CA88" s="1">
        <v>0</v>
      </c>
      <c r="CB88" s="1">
        <f>CC88+CD88+CE88+CF88</f>
        <v>0</v>
      </c>
      <c r="CC88" s="1">
        <v>0</v>
      </c>
      <c r="CD88" s="1">
        <v>0</v>
      </c>
      <c r="CE88" s="1">
        <v>0</v>
      </c>
      <c r="CF88" s="1">
        <v>0</v>
      </c>
      <c r="CG88" s="1">
        <f t="shared" si="484"/>
        <v>3.6126000000000005</v>
      </c>
      <c r="CH88" s="1">
        <f t="shared" si="485"/>
        <v>0</v>
      </c>
      <c r="CI88" s="1">
        <f t="shared" si="486"/>
        <v>0</v>
      </c>
      <c r="CJ88" s="1">
        <f t="shared" si="487"/>
        <v>3.6126000000000005</v>
      </c>
      <c r="CK88" s="1">
        <f t="shared" si="488"/>
        <v>0</v>
      </c>
      <c r="CL88" s="1">
        <f t="shared" si="531"/>
        <v>4.9996000000000009</v>
      </c>
      <c r="CM88" s="1">
        <f t="shared" si="531"/>
        <v>0</v>
      </c>
      <c r="CN88" s="1">
        <f t="shared" si="531"/>
        <v>0</v>
      </c>
      <c r="CO88" s="1">
        <f t="shared" si="531"/>
        <v>4.9996000000000009</v>
      </c>
      <c r="CP88" s="1">
        <f>AR88+BB88+BG88+BQ88+CA88</f>
        <v>0</v>
      </c>
      <c r="CQ88" s="2" t="s">
        <v>309</v>
      </c>
      <c r="CR88" s="27">
        <f>AI88+AS88+BC88+BM88+BW88</f>
        <v>4.267120400000004</v>
      </c>
      <c r="CS88" s="27">
        <f>I88</f>
        <v>4.267120400000004</v>
      </c>
      <c r="CT88" s="27">
        <f>CR88-CS88</f>
        <v>0</v>
      </c>
      <c r="CV88" s="27">
        <f t="shared" ref="CV88:CV94" si="532">AI88+AS88+BC88+BM88+BW88</f>
        <v>4.267120400000004</v>
      </c>
      <c r="CW88" s="27"/>
      <c r="CX88" s="6">
        <f t="shared" ref="CX88:CX94" si="533">CV88-CW88</f>
        <v>4.267120400000004</v>
      </c>
    </row>
    <row r="89" spans="1:102" ht="45" customHeight="1" x14ac:dyDescent="0.25">
      <c r="A89" s="21" t="s">
        <v>209</v>
      </c>
      <c r="B89" s="19" t="s">
        <v>210</v>
      </c>
      <c r="C89" s="22" t="s">
        <v>211</v>
      </c>
      <c r="D89" s="20" t="s">
        <v>294</v>
      </c>
      <c r="E89" s="34">
        <v>2023</v>
      </c>
      <c r="F89" s="34">
        <v>2027</v>
      </c>
      <c r="G89" s="34" t="s">
        <v>76</v>
      </c>
      <c r="H89" s="1">
        <v>0</v>
      </c>
      <c r="I89" s="1">
        <f t="shared" si="519"/>
        <v>12.699294526600191</v>
      </c>
      <c r="J89" s="1" t="s">
        <v>76</v>
      </c>
      <c r="K89" s="1">
        <f>H89+[1]I0228_1127024000399_3_0_69_1!$Y88*1.22</f>
        <v>0</v>
      </c>
      <c r="L89" s="1">
        <f t="shared" si="520"/>
        <v>15.48426384170355</v>
      </c>
      <c r="M89" s="18" t="s">
        <v>76</v>
      </c>
      <c r="N89" s="1" t="s">
        <v>76</v>
      </c>
      <c r="O89" s="25">
        <v>0</v>
      </c>
      <c r="P89" s="1">
        <v>0</v>
      </c>
      <c r="Q89" s="1">
        <v>0</v>
      </c>
      <c r="R89" s="1">
        <v>0</v>
      </c>
      <c r="S89" s="1">
        <v>0</v>
      </c>
      <c r="T89" s="1">
        <f>AI89+AS89+BC89+BM89+BW89</f>
        <v>12.699294526600191</v>
      </c>
      <c r="U89" s="1">
        <f t="shared" si="481"/>
        <v>13.798697873703553</v>
      </c>
      <c r="V89" s="1">
        <f t="shared" si="482"/>
        <v>6.7257917266001925</v>
      </c>
      <c r="W89" s="1">
        <f t="shared" si="483"/>
        <v>2.1741917266001929</v>
      </c>
      <c r="X89" s="1">
        <f t="shared" si="163"/>
        <v>4.9591610417035525</v>
      </c>
      <c r="Y89" s="1">
        <f t="shared" si="521"/>
        <v>12.699294526600191</v>
      </c>
      <c r="Z89" s="1">
        <f t="shared" si="522"/>
        <v>0</v>
      </c>
      <c r="AA89" s="1">
        <f t="shared" si="523"/>
        <v>0</v>
      </c>
      <c r="AB89" s="1">
        <f t="shared" si="524"/>
        <v>12.699294526600191</v>
      </c>
      <c r="AC89" s="1">
        <f t="shared" si="525"/>
        <v>0</v>
      </c>
      <c r="AD89" s="1">
        <f t="shared" si="526"/>
        <v>13.798697873703551</v>
      </c>
      <c r="AE89" s="1">
        <f t="shared" si="527"/>
        <v>0</v>
      </c>
      <c r="AF89" s="1">
        <f t="shared" si="528"/>
        <v>0</v>
      </c>
      <c r="AG89" s="1">
        <f t="shared" si="529"/>
        <v>13.798697873703551</v>
      </c>
      <c r="AH89" s="1">
        <f t="shared" si="530"/>
        <v>0</v>
      </c>
      <c r="AI89" s="1">
        <v>2.6172</v>
      </c>
      <c r="AJ89" s="1">
        <v>0</v>
      </c>
      <c r="AK89" s="1">
        <v>0</v>
      </c>
      <c r="AL89" s="1">
        <v>2.6172</v>
      </c>
      <c r="AM89" s="1">
        <v>0</v>
      </c>
      <c r="AN89" s="1">
        <v>1.8203999999999998</v>
      </c>
      <c r="AO89" s="1">
        <v>0</v>
      </c>
      <c r="AP89" s="1">
        <v>0</v>
      </c>
      <c r="AQ89" s="1">
        <v>1.8203999999999998</v>
      </c>
      <c r="AR89" s="1">
        <v>0</v>
      </c>
      <c r="AS89" s="1">
        <f>AV89</f>
        <v>3.3563027999999999</v>
      </c>
      <c r="AT89" s="1">
        <v>0</v>
      </c>
      <c r="AU89" s="1">
        <v>0</v>
      </c>
      <c r="AV89" s="1">
        <f>2.796919*1.2</f>
        <v>3.3563027999999999</v>
      </c>
      <c r="AW89" s="1">
        <v>0</v>
      </c>
      <c r="AX89" s="1">
        <f>BA89</f>
        <v>3.3197758319999999</v>
      </c>
      <c r="AY89" s="1">
        <v>0</v>
      </c>
      <c r="AZ89" s="1">
        <v>0</v>
      </c>
      <c r="BA89" s="1">
        <f>2.76647986*1.2</f>
        <v>3.3197758319999999</v>
      </c>
      <c r="BB89" s="1">
        <v>0</v>
      </c>
      <c r="BC89" s="1">
        <f>BF89</f>
        <v>4.5515999999999996</v>
      </c>
      <c r="BD89" s="1">
        <v>0</v>
      </c>
      <c r="BE89" s="1">
        <v>0</v>
      </c>
      <c r="BF89" s="1">
        <f>3.793*1.2</f>
        <v>4.5515999999999996</v>
      </c>
      <c r="BG89" s="1">
        <v>0</v>
      </c>
      <c r="BH89" s="1">
        <f>BK89</f>
        <v>3.6993609999999997</v>
      </c>
      <c r="BI89" s="1">
        <v>0</v>
      </c>
      <c r="BJ89" s="1">
        <v>0</v>
      </c>
      <c r="BK89" s="1">
        <v>3.6993609999999997</v>
      </c>
      <c r="BL89" s="1">
        <v>0</v>
      </c>
      <c r="BM89" s="1">
        <f>BN89+BO89+BP89+BQ89</f>
        <v>1.1101010148966408</v>
      </c>
      <c r="BN89" s="1">
        <v>0</v>
      </c>
      <c r="BO89" s="1">
        <v>0</v>
      </c>
      <c r="BP89" s="1">
        <v>1.1101010148966408</v>
      </c>
      <c r="BQ89" s="1">
        <v>0</v>
      </c>
      <c r="BR89" s="1">
        <f>BS89+BT89+BU89+BV89</f>
        <v>3.8950703300000002</v>
      </c>
      <c r="BS89" s="1">
        <v>0</v>
      </c>
      <c r="BT89" s="1">
        <v>0</v>
      </c>
      <c r="BU89" s="1">
        <v>3.8950703300000002</v>
      </c>
      <c r="BV89" s="1">
        <v>0</v>
      </c>
      <c r="BW89" s="1">
        <f>BX89+BY89+BZ89+CA89</f>
        <v>1.0640907117035519</v>
      </c>
      <c r="BX89" s="1">
        <v>0</v>
      </c>
      <c r="BY89" s="1">
        <v>0</v>
      </c>
      <c r="BZ89" s="1">
        <v>1.0640907117035519</v>
      </c>
      <c r="CA89" s="1">
        <v>0</v>
      </c>
      <c r="CB89" s="1">
        <f>CC89+CD89+CE89+CF89</f>
        <v>1.0640907117035519</v>
      </c>
      <c r="CC89" s="1">
        <v>0</v>
      </c>
      <c r="CD89" s="1">
        <v>0</v>
      </c>
      <c r="CE89" s="1">
        <v>1.0640907117035519</v>
      </c>
      <c r="CF89" s="1">
        <v>0</v>
      </c>
      <c r="CG89" s="1">
        <f t="shared" si="484"/>
        <v>11.013728558600192</v>
      </c>
      <c r="CH89" s="1">
        <f t="shared" si="485"/>
        <v>0</v>
      </c>
      <c r="CI89" s="1">
        <f t="shared" si="486"/>
        <v>0</v>
      </c>
      <c r="CJ89" s="1">
        <f t="shared" si="487"/>
        <v>11.013728558600192</v>
      </c>
      <c r="CK89" s="1">
        <f t="shared" si="488"/>
        <v>0</v>
      </c>
      <c r="CL89" s="1">
        <f t="shared" si="531"/>
        <v>13.798697873703551</v>
      </c>
      <c r="CM89" s="1">
        <f t="shared" si="531"/>
        <v>0</v>
      </c>
      <c r="CN89" s="1">
        <f t="shared" si="531"/>
        <v>0</v>
      </c>
      <c r="CO89" s="1">
        <f t="shared" si="531"/>
        <v>13.798697873703551</v>
      </c>
      <c r="CP89" s="1">
        <f>AR89+BB89+BG89+BQ89+CA89</f>
        <v>0</v>
      </c>
      <c r="CQ89" s="2" t="s">
        <v>310</v>
      </c>
      <c r="CR89" s="27">
        <f>AI89+AS89+BC89+BM89+BW89</f>
        <v>12.699294526600191</v>
      </c>
      <c r="CS89" s="27">
        <f>I89</f>
        <v>12.699294526600191</v>
      </c>
      <c r="CT89" s="27">
        <f>CR89-CS89</f>
        <v>0</v>
      </c>
      <c r="CV89" s="27">
        <f t="shared" si="532"/>
        <v>12.699294526600191</v>
      </c>
      <c r="CW89" s="27"/>
      <c r="CX89" s="6">
        <f t="shared" si="533"/>
        <v>12.699294526600191</v>
      </c>
    </row>
    <row r="90" spans="1:102" ht="47.25" x14ac:dyDescent="0.25">
      <c r="A90" s="21" t="s">
        <v>230</v>
      </c>
      <c r="B90" s="19" t="s">
        <v>232</v>
      </c>
      <c r="C90" s="22" t="s">
        <v>231</v>
      </c>
      <c r="D90" s="19" t="s">
        <v>281</v>
      </c>
      <c r="E90" s="34">
        <v>2023</v>
      </c>
      <c r="F90" s="34">
        <v>2023</v>
      </c>
      <c r="G90" s="34" t="s">
        <v>76</v>
      </c>
      <c r="H90" s="1">
        <v>0</v>
      </c>
      <c r="I90" s="1">
        <f t="shared" si="519"/>
        <v>3.5799999999999956</v>
      </c>
      <c r="J90" s="1" t="s">
        <v>76</v>
      </c>
      <c r="K90" s="1">
        <f>H90+[1]I0228_1127024000399_3_0_69_1!$Y89*1.22</f>
        <v>0</v>
      </c>
      <c r="L90" s="1">
        <f t="shared" si="520"/>
        <v>3.5799999999999956</v>
      </c>
      <c r="M90" s="18" t="s">
        <v>76</v>
      </c>
      <c r="N90" s="1" t="s">
        <v>76</v>
      </c>
      <c r="O90" s="25">
        <v>0</v>
      </c>
      <c r="P90" s="1">
        <v>0</v>
      </c>
      <c r="Q90" s="1">
        <v>0</v>
      </c>
      <c r="R90" s="1">
        <v>0</v>
      </c>
      <c r="S90" s="1">
        <v>0</v>
      </c>
      <c r="T90" s="1">
        <f t="shared" ref="T90:T94" si="534">AI90+AS90+BC90+BM90+BW90</f>
        <v>3.5799999999999956</v>
      </c>
      <c r="U90" s="1">
        <f t="shared" si="481"/>
        <v>3.5801399999999997</v>
      </c>
      <c r="V90" s="1">
        <f t="shared" si="482"/>
        <v>0</v>
      </c>
      <c r="W90" s="1">
        <f t="shared" si="483"/>
        <v>0</v>
      </c>
      <c r="X90" s="1">
        <f t="shared" ref="X90:X94" si="535">BR90+CB90</f>
        <v>0</v>
      </c>
      <c r="Y90" s="1">
        <f t="shared" si="521"/>
        <v>3.5799999999999956</v>
      </c>
      <c r="Z90" s="1">
        <f t="shared" si="522"/>
        <v>0</v>
      </c>
      <c r="AA90" s="1">
        <f t="shared" si="523"/>
        <v>0</v>
      </c>
      <c r="AB90" s="1">
        <f t="shared" si="524"/>
        <v>3.5799999999999956</v>
      </c>
      <c r="AC90" s="1">
        <f t="shared" si="525"/>
        <v>0</v>
      </c>
      <c r="AD90" s="1">
        <f t="shared" si="526"/>
        <v>3.5801399999999997</v>
      </c>
      <c r="AE90" s="1">
        <f t="shared" si="527"/>
        <v>0</v>
      </c>
      <c r="AF90" s="1">
        <f t="shared" si="528"/>
        <v>0</v>
      </c>
      <c r="AG90" s="1">
        <f t="shared" si="529"/>
        <v>3.5801399999999997</v>
      </c>
      <c r="AH90" s="1">
        <f t="shared" si="530"/>
        <v>0</v>
      </c>
      <c r="AI90" s="1">
        <v>3.5799999999999956</v>
      </c>
      <c r="AJ90" s="1">
        <v>0</v>
      </c>
      <c r="AK90" s="1">
        <v>0</v>
      </c>
      <c r="AL90" s="1">
        <v>3.5799999999999956</v>
      </c>
      <c r="AM90" s="1">
        <v>0</v>
      </c>
      <c r="AN90" s="1">
        <v>3.5801399999999997</v>
      </c>
      <c r="AO90" s="1">
        <v>0</v>
      </c>
      <c r="AP90" s="1">
        <v>0</v>
      </c>
      <c r="AQ90" s="1">
        <v>3.5801399999999997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f t="shared" ref="AX90:AX94" si="536">BA90</f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f>BN90+BO90+BP90+BQ90</f>
        <v>0</v>
      </c>
      <c r="BN90" s="1">
        <v>0</v>
      </c>
      <c r="BO90" s="1">
        <v>0</v>
      </c>
      <c r="BP90" s="1">
        <v>0</v>
      </c>
      <c r="BQ90" s="1">
        <v>0</v>
      </c>
      <c r="BR90" s="1">
        <f t="shared" ref="BR90:BR94" si="537">BS90+BT90+BU90+BV90</f>
        <v>0</v>
      </c>
      <c r="BS90" s="1">
        <v>0</v>
      </c>
      <c r="BT90" s="1">
        <v>0</v>
      </c>
      <c r="BU90" s="1">
        <v>0</v>
      </c>
      <c r="BV90" s="1">
        <v>0</v>
      </c>
      <c r="BW90" s="1">
        <f>BX90+BY90+BZ90+CA90</f>
        <v>0</v>
      </c>
      <c r="BX90" s="1">
        <v>0</v>
      </c>
      <c r="BY90" s="1">
        <v>0</v>
      </c>
      <c r="BZ90" s="1">
        <v>0</v>
      </c>
      <c r="CA90" s="1">
        <v>0</v>
      </c>
      <c r="CB90" s="1">
        <f t="shared" ref="CB90:CB94" si="538">CC90+CD90+CE90+CF90</f>
        <v>0</v>
      </c>
      <c r="CC90" s="1">
        <v>0</v>
      </c>
      <c r="CD90" s="1">
        <v>0</v>
      </c>
      <c r="CE90" s="1">
        <v>0</v>
      </c>
      <c r="CF90" s="1">
        <v>0</v>
      </c>
      <c r="CG90" s="1">
        <f t="shared" si="484"/>
        <v>3.5801399999999997</v>
      </c>
      <c r="CH90" s="1">
        <f t="shared" si="485"/>
        <v>0</v>
      </c>
      <c r="CI90" s="1">
        <f t="shared" si="486"/>
        <v>0</v>
      </c>
      <c r="CJ90" s="1">
        <f t="shared" si="487"/>
        <v>3.5801399999999997</v>
      </c>
      <c r="CK90" s="1">
        <f t="shared" si="488"/>
        <v>0</v>
      </c>
      <c r="CL90" s="1">
        <f t="shared" si="505"/>
        <v>3.5801399999999997</v>
      </c>
      <c r="CM90" s="1">
        <f t="shared" si="506"/>
        <v>0</v>
      </c>
      <c r="CN90" s="1">
        <f t="shared" si="507"/>
        <v>0</v>
      </c>
      <c r="CO90" s="1">
        <f t="shared" si="508"/>
        <v>3.5801399999999997</v>
      </c>
      <c r="CP90" s="1">
        <f t="shared" si="509"/>
        <v>0</v>
      </c>
      <c r="CQ90" s="2" t="s">
        <v>76</v>
      </c>
      <c r="CR90" s="27">
        <f t="shared" ref="CR90:CR97" si="539">AI90+AS90+BC90+BM90+BW90</f>
        <v>3.5799999999999956</v>
      </c>
      <c r="CS90" s="27">
        <f t="shared" ref="CS90:CS97" si="540">I90</f>
        <v>3.5799999999999956</v>
      </c>
      <c r="CT90" s="27">
        <f t="shared" si="510"/>
        <v>0</v>
      </c>
      <c r="CV90" s="27">
        <f t="shared" si="532"/>
        <v>3.5799999999999956</v>
      </c>
      <c r="CW90" s="27"/>
      <c r="CX90" s="6">
        <f t="shared" si="533"/>
        <v>3.5799999999999956</v>
      </c>
    </row>
    <row r="91" spans="1:102" ht="48" customHeight="1" x14ac:dyDescent="0.25">
      <c r="A91" s="21" t="s">
        <v>258</v>
      </c>
      <c r="B91" s="19" t="s">
        <v>233</v>
      </c>
      <c r="C91" s="22" t="s">
        <v>234</v>
      </c>
      <c r="D91" s="19" t="s">
        <v>281</v>
      </c>
      <c r="E91" s="34">
        <v>2024</v>
      </c>
      <c r="F91" s="34">
        <v>2025</v>
      </c>
      <c r="G91" s="34" t="s">
        <v>76</v>
      </c>
      <c r="H91" s="1">
        <v>0</v>
      </c>
      <c r="I91" s="1">
        <f t="shared" si="519"/>
        <v>0.38022719999999999</v>
      </c>
      <c r="J91" s="1" t="s">
        <v>76</v>
      </c>
      <c r="K91" s="1">
        <v>0</v>
      </c>
      <c r="L91" s="1">
        <f t="shared" si="520"/>
        <v>0.38022719999999999</v>
      </c>
      <c r="M91" s="18" t="s">
        <v>76</v>
      </c>
      <c r="N91" s="1" t="s">
        <v>76</v>
      </c>
      <c r="O91" s="25">
        <v>0</v>
      </c>
      <c r="P91" s="1">
        <v>0</v>
      </c>
      <c r="Q91" s="1">
        <v>0</v>
      </c>
      <c r="R91" s="1">
        <v>0</v>
      </c>
      <c r="S91" s="1">
        <v>0</v>
      </c>
      <c r="T91" s="1">
        <f t="shared" si="534"/>
        <v>0.38022719999999999</v>
      </c>
      <c r="U91" s="1">
        <f t="shared" si="481"/>
        <v>0.33656039999999998</v>
      </c>
      <c r="V91" s="1">
        <f t="shared" si="482"/>
        <v>0.20280000000000001</v>
      </c>
      <c r="W91" s="1">
        <f t="shared" si="483"/>
        <v>0</v>
      </c>
      <c r="X91" s="1">
        <f t="shared" si="535"/>
        <v>0</v>
      </c>
      <c r="Y91" s="1">
        <f t="shared" si="521"/>
        <v>0.38022719999999999</v>
      </c>
      <c r="Z91" s="1">
        <f t="shared" si="522"/>
        <v>0</v>
      </c>
      <c r="AA91" s="1">
        <f t="shared" si="523"/>
        <v>0</v>
      </c>
      <c r="AB91" s="1">
        <f t="shared" si="524"/>
        <v>0.38022719999999999</v>
      </c>
      <c r="AC91" s="1">
        <f t="shared" si="525"/>
        <v>0</v>
      </c>
      <c r="AD91" s="1">
        <f t="shared" si="526"/>
        <v>0.33656039999999998</v>
      </c>
      <c r="AE91" s="1">
        <f t="shared" si="527"/>
        <v>0</v>
      </c>
      <c r="AF91" s="1">
        <f t="shared" si="528"/>
        <v>0</v>
      </c>
      <c r="AG91" s="1">
        <f t="shared" si="529"/>
        <v>0.33656039999999998</v>
      </c>
      <c r="AH91" s="1">
        <f t="shared" si="530"/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f>AV91</f>
        <v>0.17742719999999998</v>
      </c>
      <c r="AT91" s="1">
        <v>0</v>
      </c>
      <c r="AU91" s="1">
        <v>0</v>
      </c>
      <c r="AV91" s="1">
        <f>0.147856*1.2</f>
        <v>0.17742719999999998</v>
      </c>
      <c r="AW91" s="1">
        <v>0</v>
      </c>
      <c r="AX91" s="1">
        <f t="shared" si="536"/>
        <v>0.16508039999999999</v>
      </c>
      <c r="AY91" s="1">
        <v>0</v>
      </c>
      <c r="AZ91" s="1">
        <v>0</v>
      </c>
      <c r="BA91" s="1">
        <f>0.137567*1.2</f>
        <v>0.16508039999999999</v>
      </c>
      <c r="BB91" s="1">
        <v>0</v>
      </c>
      <c r="BC91" s="1">
        <f>BF91</f>
        <v>0.20280000000000001</v>
      </c>
      <c r="BD91" s="1">
        <v>0</v>
      </c>
      <c r="BE91" s="1">
        <v>0</v>
      </c>
      <c r="BF91" s="1">
        <f>0.169*1.2</f>
        <v>0.20280000000000001</v>
      </c>
      <c r="BG91" s="1">
        <v>0</v>
      </c>
      <c r="BH91" s="1">
        <f>BK91</f>
        <v>0.17147999999999999</v>
      </c>
      <c r="BI91" s="1">
        <v>0</v>
      </c>
      <c r="BJ91" s="1">
        <v>0</v>
      </c>
      <c r="BK91" s="1">
        <v>0.17147999999999999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f t="shared" si="537"/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f t="shared" si="538"/>
        <v>0</v>
      </c>
      <c r="CC91" s="1">
        <v>0</v>
      </c>
      <c r="CD91" s="1">
        <v>0</v>
      </c>
      <c r="CE91" s="1">
        <v>0</v>
      </c>
      <c r="CF91" s="1">
        <v>0</v>
      </c>
      <c r="CG91" s="1">
        <f t="shared" si="484"/>
        <v>0.33656039999999998</v>
      </c>
      <c r="CH91" s="1">
        <f t="shared" si="485"/>
        <v>0</v>
      </c>
      <c r="CI91" s="1">
        <f t="shared" si="486"/>
        <v>0</v>
      </c>
      <c r="CJ91" s="1">
        <f t="shared" si="487"/>
        <v>0.33656039999999998</v>
      </c>
      <c r="CK91" s="1">
        <f t="shared" si="488"/>
        <v>0</v>
      </c>
      <c r="CL91" s="1">
        <f t="shared" si="505"/>
        <v>0.33656039999999998</v>
      </c>
      <c r="CM91" s="1">
        <f t="shared" si="506"/>
        <v>0</v>
      </c>
      <c r="CN91" s="1">
        <f t="shared" si="507"/>
        <v>0</v>
      </c>
      <c r="CO91" s="1">
        <f t="shared" si="508"/>
        <v>0.33656039999999998</v>
      </c>
      <c r="CP91" s="1">
        <f t="shared" si="509"/>
        <v>0</v>
      </c>
      <c r="CQ91" s="2" t="s">
        <v>275</v>
      </c>
      <c r="CR91" s="27">
        <f t="shared" si="539"/>
        <v>0.38022719999999999</v>
      </c>
      <c r="CS91" s="27">
        <f t="shared" si="540"/>
        <v>0.38022719999999999</v>
      </c>
      <c r="CT91" s="27">
        <f t="shared" si="510"/>
        <v>0</v>
      </c>
      <c r="CV91" s="27">
        <f t="shared" si="532"/>
        <v>0.38022719999999999</v>
      </c>
      <c r="CW91" s="27"/>
      <c r="CX91" s="6">
        <f t="shared" si="533"/>
        <v>0.38022719999999999</v>
      </c>
    </row>
    <row r="92" spans="1:102" ht="45" customHeight="1" x14ac:dyDescent="0.25">
      <c r="A92" s="21" t="s">
        <v>259</v>
      </c>
      <c r="B92" s="19" t="s">
        <v>235</v>
      </c>
      <c r="C92" s="22" t="s">
        <v>236</v>
      </c>
      <c r="D92" s="19" t="s">
        <v>296</v>
      </c>
      <c r="E92" s="34">
        <v>2024</v>
      </c>
      <c r="F92" s="34">
        <v>2024</v>
      </c>
      <c r="G92" s="34">
        <v>2026</v>
      </c>
      <c r="H92" s="1">
        <v>0</v>
      </c>
      <c r="I92" s="1">
        <f t="shared" si="519"/>
        <v>0.31770599999999999</v>
      </c>
      <c r="J92" s="1" t="s">
        <v>76</v>
      </c>
      <c r="K92" s="1">
        <f>H92+[1]I0228_1127024000399_3_0_69_1!$Y91*1.22</f>
        <v>0</v>
      </c>
      <c r="L92" s="1">
        <f t="shared" si="520"/>
        <v>0.96449753999999999</v>
      </c>
      <c r="M92" s="18" t="s">
        <v>76</v>
      </c>
      <c r="N92" s="1" t="s">
        <v>76</v>
      </c>
      <c r="O92" s="25">
        <v>0</v>
      </c>
      <c r="P92" s="1">
        <v>0</v>
      </c>
      <c r="Q92" s="1">
        <v>0</v>
      </c>
      <c r="R92" s="1">
        <v>0</v>
      </c>
      <c r="S92" s="1">
        <v>0</v>
      </c>
      <c r="T92" s="1">
        <f>AI92+AS92+BC92+BM92+BW92</f>
        <v>0.31770599999999999</v>
      </c>
      <c r="U92" s="1">
        <f t="shared" si="481"/>
        <v>1.0187567399999999</v>
      </c>
      <c r="V92" s="1">
        <f t="shared" si="482"/>
        <v>0</v>
      </c>
      <c r="W92" s="1">
        <f t="shared" si="483"/>
        <v>0</v>
      </c>
      <c r="X92" s="1">
        <f t="shared" si="535"/>
        <v>0.64679153999999994</v>
      </c>
      <c r="Y92" s="1">
        <f t="shared" si="521"/>
        <v>0.31770599999999999</v>
      </c>
      <c r="Z92" s="1">
        <f t="shared" si="522"/>
        <v>0</v>
      </c>
      <c r="AA92" s="1">
        <f t="shared" si="523"/>
        <v>0</v>
      </c>
      <c r="AB92" s="1">
        <f t="shared" si="524"/>
        <v>0.31770599999999999</v>
      </c>
      <c r="AC92" s="1">
        <f t="shared" si="525"/>
        <v>0</v>
      </c>
      <c r="AD92" s="1">
        <f t="shared" si="526"/>
        <v>1.0187567399999999</v>
      </c>
      <c r="AE92" s="1">
        <f t="shared" si="527"/>
        <v>0</v>
      </c>
      <c r="AF92" s="1">
        <f t="shared" si="528"/>
        <v>0</v>
      </c>
      <c r="AG92" s="1">
        <f t="shared" si="529"/>
        <v>1.0187567399999999</v>
      </c>
      <c r="AH92" s="1">
        <f t="shared" si="530"/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f>AV92</f>
        <v>0.31770599999999999</v>
      </c>
      <c r="AT92" s="1">
        <v>0</v>
      </c>
      <c r="AU92" s="1">
        <v>0</v>
      </c>
      <c r="AV92" s="1">
        <f>0.264755*1.2</f>
        <v>0.31770599999999999</v>
      </c>
      <c r="AW92" s="1">
        <v>0</v>
      </c>
      <c r="AX92" s="1">
        <f>BA92</f>
        <v>0.3719652</v>
      </c>
      <c r="AY92" s="1">
        <v>0</v>
      </c>
      <c r="AZ92" s="1">
        <v>0</v>
      </c>
      <c r="BA92" s="1">
        <f>0.309971*1.2</f>
        <v>0.3719652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f>BS92+BT92+BU92+BV92</f>
        <v>0.64679153999999994</v>
      </c>
      <c r="BS92" s="1">
        <v>0</v>
      </c>
      <c r="BT92" s="1">
        <v>0</v>
      </c>
      <c r="BU92" s="1">
        <v>0.64679153999999994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f>CC92+CD92+CE92+CF92</f>
        <v>0</v>
      </c>
      <c r="CC92" s="1">
        <v>0</v>
      </c>
      <c r="CD92" s="1">
        <v>0</v>
      </c>
      <c r="CE92" s="1">
        <v>0</v>
      </c>
      <c r="CF92" s="1">
        <v>0</v>
      </c>
      <c r="CG92" s="1">
        <f t="shared" si="484"/>
        <v>0.3719652</v>
      </c>
      <c r="CH92" s="1">
        <f t="shared" si="485"/>
        <v>0</v>
      </c>
      <c r="CI92" s="1">
        <f t="shared" si="486"/>
        <v>0</v>
      </c>
      <c r="CJ92" s="1">
        <f t="shared" si="487"/>
        <v>0.3719652</v>
      </c>
      <c r="CK92" s="1">
        <f t="shared" si="488"/>
        <v>0</v>
      </c>
      <c r="CL92" s="1">
        <f>AN92+AX92+BH92+BR92+CB92</f>
        <v>1.0187567399999999</v>
      </c>
      <c r="CM92" s="1">
        <f>AO92+AY92+BI92+BS92+CC92</f>
        <v>0</v>
      </c>
      <c r="CN92" s="1">
        <f>AP92+AZ92+BJ92+BT92+CD92</f>
        <v>0</v>
      </c>
      <c r="CO92" s="1">
        <f>AQ92+BA92+BK92+BU92+CE92</f>
        <v>1.0187567399999999</v>
      </c>
      <c r="CP92" s="1">
        <f>AR92+BB92+BG92+BQ92+CA92</f>
        <v>0</v>
      </c>
      <c r="CQ92" s="2" t="s">
        <v>311</v>
      </c>
      <c r="CR92" s="27">
        <f>AI92+AS92+BC92+BM92+BW92</f>
        <v>0.31770599999999999</v>
      </c>
      <c r="CS92" s="27">
        <f>I92</f>
        <v>0.31770599999999999</v>
      </c>
      <c r="CT92" s="27">
        <f>CR92-CS92</f>
        <v>0</v>
      </c>
      <c r="CV92" s="27">
        <f t="shared" si="532"/>
        <v>0.31770599999999999</v>
      </c>
      <c r="CW92" s="27"/>
      <c r="CX92" s="6">
        <f t="shared" si="533"/>
        <v>0.31770599999999999</v>
      </c>
    </row>
    <row r="93" spans="1:102" ht="42.75" customHeight="1" x14ac:dyDescent="0.25">
      <c r="A93" s="21" t="s">
        <v>260</v>
      </c>
      <c r="B93" s="19" t="s">
        <v>237</v>
      </c>
      <c r="C93" s="22" t="s">
        <v>238</v>
      </c>
      <c r="D93" s="19" t="s">
        <v>281</v>
      </c>
      <c r="E93" s="34">
        <v>2024</v>
      </c>
      <c r="F93" s="34">
        <v>2024</v>
      </c>
      <c r="G93" s="34" t="s">
        <v>76</v>
      </c>
      <c r="H93" s="1">
        <v>0</v>
      </c>
      <c r="I93" s="1">
        <f t="shared" si="519"/>
        <v>0.64453919999999998</v>
      </c>
      <c r="J93" s="1" t="s">
        <v>76</v>
      </c>
      <c r="K93" s="1">
        <v>0</v>
      </c>
      <c r="L93" s="1">
        <f t="shared" si="520"/>
        <v>0.64453919999999998</v>
      </c>
      <c r="M93" s="18" t="s">
        <v>76</v>
      </c>
      <c r="N93" s="1" t="s">
        <v>76</v>
      </c>
      <c r="O93" s="25">
        <v>0</v>
      </c>
      <c r="P93" s="1">
        <v>0</v>
      </c>
      <c r="Q93" s="1">
        <v>0</v>
      </c>
      <c r="R93" s="1">
        <v>0</v>
      </c>
      <c r="S93" s="1">
        <v>0</v>
      </c>
      <c r="T93" s="1">
        <f t="shared" si="534"/>
        <v>0.64453919999999998</v>
      </c>
      <c r="U93" s="1">
        <f t="shared" si="481"/>
        <v>0.80231999999999992</v>
      </c>
      <c r="V93" s="1">
        <f t="shared" si="482"/>
        <v>0</v>
      </c>
      <c r="W93" s="1">
        <f t="shared" si="483"/>
        <v>0</v>
      </c>
      <c r="X93" s="1">
        <f t="shared" si="535"/>
        <v>0</v>
      </c>
      <c r="Y93" s="1">
        <f t="shared" si="521"/>
        <v>0.64453919999999998</v>
      </c>
      <c r="Z93" s="1">
        <f t="shared" si="522"/>
        <v>0</v>
      </c>
      <c r="AA93" s="1">
        <f t="shared" si="523"/>
        <v>0</v>
      </c>
      <c r="AB93" s="1">
        <f t="shared" si="524"/>
        <v>0.64453919999999998</v>
      </c>
      <c r="AC93" s="1">
        <f t="shared" si="525"/>
        <v>0</v>
      </c>
      <c r="AD93" s="1">
        <f t="shared" si="526"/>
        <v>0.80231999999999992</v>
      </c>
      <c r="AE93" s="1">
        <f t="shared" si="527"/>
        <v>0</v>
      </c>
      <c r="AF93" s="1">
        <f t="shared" si="528"/>
        <v>0</v>
      </c>
      <c r="AG93" s="1">
        <f t="shared" si="529"/>
        <v>0.80231999999999992</v>
      </c>
      <c r="AH93" s="1">
        <f t="shared" si="530"/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f>AV93</f>
        <v>0.64453919999999998</v>
      </c>
      <c r="AT93" s="1">
        <v>0</v>
      </c>
      <c r="AU93" s="1">
        <v>0</v>
      </c>
      <c r="AV93" s="1">
        <f>0.537116*1.2</f>
        <v>0.64453919999999998</v>
      </c>
      <c r="AW93" s="1">
        <v>0</v>
      </c>
      <c r="AX93" s="1">
        <f t="shared" si="536"/>
        <v>0.80231999999999992</v>
      </c>
      <c r="AY93" s="1">
        <v>0</v>
      </c>
      <c r="AZ93" s="1">
        <v>0</v>
      </c>
      <c r="BA93" s="1">
        <f>0.6686*1.2</f>
        <v>0.80231999999999992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f t="shared" si="537"/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f t="shared" si="538"/>
        <v>0</v>
      </c>
      <c r="CC93" s="1">
        <v>0</v>
      </c>
      <c r="CD93" s="1">
        <v>0</v>
      </c>
      <c r="CE93" s="1">
        <v>0</v>
      </c>
      <c r="CF93" s="1">
        <v>0</v>
      </c>
      <c r="CG93" s="1">
        <f t="shared" si="484"/>
        <v>0.80231999999999992</v>
      </c>
      <c r="CH93" s="1">
        <f t="shared" si="485"/>
        <v>0</v>
      </c>
      <c r="CI93" s="1">
        <f t="shared" si="486"/>
        <v>0</v>
      </c>
      <c r="CJ93" s="1">
        <f t="shared" si="487"/>
        <v>0.80231999999999992</v>
      </c>
      <c r="CK93" s="1">
        <f t="shared" si="488"/>
        <v>0</v>
      </c>
      <c r="CL93" s="1">
        <f t="shared" si="505"/>
        <v>0.80231999999999992</v>
      </c>
      <c r="CM93" s="1">
        <f t="shared" si="506"/>
        <v>0</v>
      </c>
      <c r="CN93" s="1">
        <f t="shared" si="507"/>
        <v>0</v>
      </c>
      <c r="CO93" s="1">
        <f t="shared" si="508"/>
        <v>0.80231999999999992</v>
      </c>
      <c r="CP93" s="1">
        <f t="shared" si="509"/>
        <v>0</v>
      </c>
      <c r="CQ93" s="2" t="s">
        <v>76</v>
      </c>
      <c r="CR93" s="27">
        <f t="shared" si="539"/>
        <v>0.64453919999999998</v>
      </c>
      <c r="CS93" s="27">
        <f t="shared" si="540"/>
        <v>0.64453919999999998</v>
      </c>
      <c r="CT93" s="27">
        <f t="shared" si="510"/>
        <v>0</v>
      </c>
      <c r="CV93" s="27">
        <f t="shared" si="532"/>
        <v>0.64453919999999998</v>
      </c>
      <c r="CW93" s="27"/>
      <c r="CX93" s="6">
        <f t="shared" si="533"/>
        <v>0.64453919999999998</v>
      </c>
    </row>
    <row r="94" spans="1:102" ht="63" x14ac:dyDescent="0.25">
      <c r="A94" s="24" t="s">
        <v>269</v>
      </c>
      <c r="B94" s="19" t="s">
        <v>268</v>
      </c>
      <c r="C94" s="22" t="s">
        <v>278</v>
      </c>
      <c r="D94" s="19" t="s">
        <v>281</v>
      </c>
      <c r="E94" s="34">
        <v>2025</v>
      </c>
      <c r="F94" s="34">
        <v>2025</v>
      </c>
      <c r="G94" s="34" t="s">
        <v>76</v>
      </c>
      <c r="H94" s="36">
        <v>1.4174135999999999E-2</v>
      </c>
      <c r="I94" s="1">
        <f t="shared" si="519"/>
        <v>1.6956</v>
      </c>
      <c r="J94" s="1" t="s">
        <v>76</v>
      </c>
      <c r="K94" s="1">
        <v>1.4174135999999999E-2</v>
      </c>
      <c r="L94" s="1">
        <f t="shared" si="520"/>
        <v>1.6956</v>
      </c>
      <c r="M94" s="18" t="s">
        <v>76</v>
      </c>
      <c r="N94" s="1" t="s">
        <v>76</v>
      </c>
      <c r="O94" s="25">
        <v>0</v>
      </c>
      <c r="P94" s="1">
        <v>0</v>
      </c>
      <c r="Q94" s="1">
        <v>0</v>
      </c>
      <c r="R94" s="1">
        <v>0</v>
      </c>
      <c r="S94" s="1">
        <v>0</v>
      </c>
      <c r="T94" s="1">
        <f t="shared" si="534"/>
        <v>1.6956</v>
      </c>
      <c r="U94" s="1">
        <f t="shared" si="481"/>
        <v>1.6896132960000001</v>
      </c>
      <c r="V94" s="1">
        <f t="shared" si="482"/>
        <v>1.6956</v>
      </c>
      <c r="W94" s="1">
        <f t="shared" si="483"/>
        <v>0</v>
      </c>
      <c r="X94" s="1">
        <f t="shared" si="535"/>
        <v>0</v>
      </c>
      <c r="Y94" s="1">
        <f t="shared" si="521"/>
        <v>1.6956</v>
      </c>
      <c r="Z94" s="1">
        <f t="shared" si="522"/>
        <v>0</v>
      </c>
      <c r="AA94" s="1">
        <f t="shared" si="523"/>
        <v>0</v>
      </c>
      <c r="AB94" s="1">
        <f t="shared" si="524"/>
        <v>1.6956</v>
      </c>
      <c r="AC94" s="1">
        <f t="shared" si="525"/>
        <v>0</v>
      </c>
      <c r="AD94" s="1">
        <f t="shared" si="526"/>
        <v>1.6896132960000001</v>
      </c>
      <c r="AE94" s="1">
        <f t="shared" si="527"/>
        <v>0</v>
      </c>
      <c r="AF94" s="1">
        <f t="shared" si="528"/>
        <v>0</v>
      </c>
      <c r="AG94" s="1">
        <f t="shared" si="529"/>
        <v>1.6896132960000001</v>
      </c>
      <c r="AH94" s="1">
        <f t="shared" si="530"/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f>AV94</f>
        <v>0</v>
      </c>
      <c r="AT94" s="1">
        <v>0</v>
      </c>
      <c r="AU94" s="1">
        <v>0</v>
      </c>
      <c r="AV94" s="1">
        <v>0</v>
      </c>
      <c r="AW94" s="1">
        <v>0</v>
      </c>
      <c r="AX94" s="1">
        <f t="shared" si="536"/>
        <v>0</v>
      </c>
      <c r="AY94" s="1">
        <v>0</v>
      </c>
      <c r="AZ94" s="1">
        <v>0</v>
      </c>
      <c r="BA94" s="1">
        <v>0</v>
      </c>
      <c r="BB94" s="1">
        <v>0</v>
      </c>
      <c r="BC94" s="1">
        <f>BF94</f>
        <v>1.6956</v>
      </c>
      <c r="BD94" s="1">
        <v>0</v>
      </c>
      <c r="BE94" s="1">
        <v>0</v>
      </c>
      <c r="BF94" s="1">
        <f>1.413*1.2</f>
        <v>1.6956</v>
      </c>
      <c r="BG94" s="1">
        <v>0</v>
      </c>
      <c r="BH94" s="1">
        <f>BK94</f>
        <v>1.6896132960000001</v>
      </c>
      <c r="BI94" s="1">
        <v>0</v>
      </c>
      <c r="BJ94" s="1">
        <v>0</v>
      </c>
      <c r="BK94" s="1">
        <v>1.6896132960000001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f t="shared" si="537"/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f t="shared" si="538"/>
        <v>0</v>
      </c>
      <c r="CC94" s="1">
        <v>0</v>
      </c>
      <c r="CD94" s="1">
        <v>0</v>
      </c>
      <c r="CE94" s="1">
        <v>0</v>
      </c>
      <c r="CF94" s="1">
        <v>0</v>
      </c>
      <c r="CG94" s="1">
        <f t="shared" si="484"/>
        <v>1.6896132960000001</v>
      </c>
      <c r="CH94" s="1">
        <f t="shared" si="485"/>
        <v>0</v>
      </c>
      <c r="CI94" s="1">
        <f t="shared" si="486"/>
        <v>0</v>
      </c>
      <c r="CJ94" s="1">
        <f t="shared" si="487"/>
        <v>1.6896132960000001</v>
      </c>
      <c r="CK94" s="1">
        <f t="shared" si="488"/>
        <v>0</v>
      </c>
      <c r="CL94" s="1">
        <f t="shared" si="505"/>
        <v>1.6896132960000001</v>
      </c>
      <c r="CM94" s="1">
        <f t="shared" si="506"/>
        <v>0</v>
      </c>
      <c r="CN94" s="1">
        <f t="shared" si="507"/>
        <v>0</v>
      </c>
      <c r="CO94" s="1">
        <f t="shared" si="508"/>
        <v>1.6896132960000001</v>
      </c>
      <c r="CP94" s="1">
        <f t="shared" si="509"/>
        <v>0</v>
      </c>
      <c r="CQ94" s="2" t="s">
        <v>270</v>
      </c>
      <c r="CR94" s="27">
        <f t="shared" si="539"/>
        <v>1.6956</v>
      </c>
      <c r="CS94" s="27">
        <f t="shared" si="540"/>
        <v>1.6956</v>
      </c>
      <c r="CT94" s="27">
        <f t="shared" si="510"/>
        <v>0</v>
      </c>
      <c r="CV94" s="27">
        <f t="shared" si="532"/>
        <v>1.6956</v>
      </c>
      <c r="CW94" s="27"/>
      <c r="CX94" s="6">
        <f t="shared" si="533"/>
        <v>1.6956</v>
      </c>
    </row>
    <row r="95" spans="1:102" x14ac:dyDescent="0.25">
      <c r="L95" s="6"/>
      <c r="CR95" s="27">
        <f t="shared" si="539"/>
        <v>0</v>
      </c>
      <c r="CS95" s="27">
        <f t="shared" si="540"/>
        <v>0</v>
      </c>
      <c r="CT95" s="27">
        <f t="shared" si="510"/>
        <v>0</v>
      </c>
      <c r="CW95" s="27"/>
    </row>
    <row r="96" spans="1:102" x14ac:dyDescent="0.25">
      <c r="L96" s="6">
        <f>AI14+AS14+BC14+BR14+BM14</f>
        <v>315.59365022456234</v>
      </c>
      <c r="CR96" s="27">
        <f t="shared" si="539"/>
        <v>0</v>
      </c>
      <c r="CS96" s="27">
        <f t="shared" si="540"/>
        <v>0</v>
      </c>
      <c r="CT96" s="27">
        <f t="shared" si="510"/>
        <v>0</v>
      </c>
    </row>
    <row r="97" spans="12:98" x14ac:dyDescent="0.25">
      <c r="P97" s="3">
        <v>420.21540336256004</v>
      </c>
      <c r="Q97" s="3">
        <v>420.21540336256004</v>
      </c>
      <c r="R97" s="3">
        <v>399.62509640000007</v>
      </c>
      <c r="S97" s="3">
        <v>399.62506940000003</v>
      </c>
      <c r="CR97" s="27">
        <f t="shared" si="539"/>
        <v>0</v>
      </c>
      <c r="CS97" s="27">
        <f t="shared" si="540"/>
        <v>0</v>
      </c>
      <c r="CT97" s="27">
        <f t="shared" si="510"/>
        <v>0</v>
      </c>
    </row>
    <row r="98" spans="12:98" x14ac:dyDescent="0.25">
      <c r="P98" s="6">
        <f>P97-P14</f>
        <v>-118.06787000000003</v>
      </c>
      <c r="Q98" s="6">
        <f>Q97-Q14</f>
        <v>-118.06786999999991</v>
      </c>
      <c r="R98" s="6">
        <f>R97-R14</f>
        <v>-128.28086999999994</v>
      </c>
      <c r="S98" s="6">
        <f>S97-S14</f>
        <v>-128.28086999999994</v>
      </c>
    </row>
    <row r="102" spans="12:98" x14ac:dyDescent="0.25">
      <c r="L102" s="6"/>
    </row>
    <row r="103" spans="12:98" x14ac:dyDescent="0.25">
      <c r="L103" s="6"/>
    </row>
    <row r="104" spans="12:98" x14ac:dyDescent="0.25">
      <c r="BH104" s="3">
        <f>BH60/1.2</f>
        <v>5.1496919000000005</v>
      </c>
    </row>
  </sheetData>
  <mergeCells count="38">
    <mergeCell ref="CB11:CF11"/>
    <mergeCell ref="CG11:CK11"/>
    <mergeCell ref="BC11:BG11"/>
    <mergeCell ref="BH11:BL11"/>
    <mergeCell ref="BM11:BQ11"/>
    <mergeCell ref="BR11:BV11"/>
    <mergeCell ref="BW11:CA11"/>
    <mergeCell ref="V10:X11"/>
    <mergeCell ref="Y10:AH10"/>
    <mergeCell ref="AI10:CP10"/>
    <mergeCell ref="CQ10:CQ12"/>
    <mergeCell ref="H11:J11"/>
    <mergeCell ref="K11:M11"/>
    <mergeCell ref="P11:Q11"/>
    <mergeCell ref="R11:S11"/>
    <mergeCell ref="Y11:AC11"/>
    <mergeCell ref="AD11:AH11"/>
    <mergeCell ref="T10:U11"/>
    <mergeCell ref="CL11:CP11"/>
    <mergeCell ref="AI11:AM11"/>
    <mergeCell ref="AN11:AR11"/>
    <mergeCell ref="AS11:AW11"/>
    <mergeCell ref="AX11:BB11"/>
    <mergeCell ref="F10:G11"/>
    <mergeCell ref="H10:M10"/>
    <mergeCell ref="N10:N12"/>
    <mergeCell ref="O10:O12"/>
    <mergeCell ref="P10:S10"/>
    <mergeCell ref="A4:AH4"/>
    <mergeCell ref="A5:AH5"/>
    <mergeCell ref="A6:AH6"/>
    <mergeCell ref="A7:AH7"/>
    <mergeCell ref="A8:AH8"/>
    <mergeCell ref="A10:A12"/>
    <mergeCell ref="B10:B12"/>
    <mergeCell ref="C10:C12"/>
    <mergeCell ref="D10:D12"/>
    <mergeCell ref="E10:E12"/>
  </mergeCells>
  <printOptions horizontalCentered="1"/>
  <pageMargins left="0.19685039370078741" right="0.11811023622047245" top="0.74803149606299213" bottom="0.74803149606299213" header="0.31496062992125984" footer="0.31496062992125984"/>
  <pageSetup paperSize="9" scale="10" orientation="landscape" blackAndWhite="1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I0228_1127024000399_2_0_69_0</vt:lpstr>
      <vt:lpstr>I0228_1127024000399_2_0_69_0!Заголовки_для_печати</vt:lpstr>
      <vt:lpstr>I0228_1127024000399_2_0_69_0!Область_печати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2025-04-03T10:23:40Z</cp:lastPrinted>
  <dcterms:created xsi:type="dcterms:W3CDTF">2022-10-27T05:27:00Z</dcterms:created>
  <dcterms:modified xsi:type="dcterms:W3CDTF">2026-05-13T05:17:34Z</dcterms:modified>
</cp:coreProperties>
</file>